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7 МЕТОДИКИ И РАСЧЕТЫ МБТ\Проверенные для отправки\"/>
    </mc:Choice>
  </mc:AlternateContent>
  <bookViews>
    <workbookView xWindow="0" yWindow="0" windowWidth="21570" windowHeight="8160"/>
  </bookViews>
  <sheets>
    <sheet name="Компенсац родит платы" sheetId="6" r:id="rId1"/>
  </sheets>
  <definedNames>
    <definedName name="_xlnm.Print_Area" localSheetId="0">'Компенсац родит платы'!$A$1:$O$50</definedName>
  </definedNames>
  <calcPr calcId="152511"/>
</workbook>
</file>

<file path=xl/calcChain.xml><?xml version="1.0" encoding="utf-8"?>
<calcChain xmlns="http://schemas.openxmlformats.org/spreadsheetml/2006/main">
  <c r="L46" i="6" l="1"/>
  <c r="K44" i="6"/>
  <c r="I44" i="6"/>
  <c r="G44" i="6"/>
  <c r="M44" i="6" s="1"/>
  <c r="F44" i="6"/>
  <c r="K43" i="6"/>
  <c r="I43" i="6"/>
  <c r="M43" i="6" s="1"/>
  <c r="G43" i="6"/>
  <c r="F43" i="6"/>
  <c r="K42" i="6"/>
  <c r="I42" i="6"/>
  <c r="G42" i="6"/>
  <c r="M42" i="6" s="1"/>
  <c r="F42" i="6"/>
  <c r="M41" i="6"/>
  <c r="K41" i="6"/>
  <c r="I41" i="6"/>
  <c r="G41" i="6"/>
  <c r="F41" i="6"/>
  <c r="K40" i="6"/>
  <c r="I40" i="6"/>
  <c r="G40" i="6"/>
  <c r="M40" i="6" s="1"/>
  <c r="F40" i="6"/>
  <c r="K39" i="6"/>
  <c r="M39" i="6" s="1"/>
  <c r="I39" i="6"/>
  <c r="G39" i="6"/>
  <c r="F39" i="6"/>
  <c r="K38" i="6"/>
  <c r="M38" i="6" s="1"/>
  <c r="I38" i="6"/>
  <c r="G38" i="6"/>
  <c r="F38" i="6"/>
  <c r="K37" i="6"/>
  <c r="I37" i="6"/>
  <c r="G37" i="6"/>
  <c r="M37" i="6" s="1"/>
  <c r="F37" i="6"/>
  <c r="K36" i="6"/>
  <c r="I36" i="6"/>
  <c r="G36" i="6"/>
  <c r="M36" i="6" s="1"/>
  <c r="F36" i="6"/>
  <c r="K35" i="6"/>
  <c r="I35" i="6"/>
  <c r="M35" i="6" s="1"/>
  <c r="G35" i="6"/>
  <c r="F35" i="6"/>
  <c r="K34" i="6"/>
  <c r="I34" i="6"/>
  <c r="G34" i="6"/>
  <c r="M34" i="6" s="1"/>
  <c r="F34" i="6"/>
  <c r="M33" i="6"/>
  <c r="K33" i="6"/>
  <c r="I33" i="6"/>
  <c r="G33" i="6"/>
  <c r="F33" i="6"/>
  <c r="K32" i="6"/>
  <c r="I32" i="6"/>
  <c r="G32" i="6"/>
  <c r="M32" i="6" s="1"/>
  <c r="F32" i="6"/>
  <c r="K31" i="6"/>
  <c r="I31" i="6"/>
  <c r="G31" i="6"/>
  <c r="M31" i="6" s="1"/>
  <c r="F31" i="6"/>
  <c r="K30" i="6"/>
  <c r="M30" i="6" s="1"/>
  <c r="I30" i="6"/>
  <c r="G30" i="6"/>
  <c r="F30" i="6"/>
  <c r="K29" i="6"/>
  <c r="I29" i="6"/>
  <c r="G29" i="6"/>
  <c r="M29" i="6" s="1"/>
  <c r="F29" i="6"/>
  <c r="F46" i="6" s="1"/>
  <c r="M46" i="6" l="1"/>
</calcChain>
</file>

<file path=xl/sharedStrings.xml><?xml version="1.0" encoding="utf-8"?>
<sst xmlns="http://schemas.openxmlformats.org/spreadsheetml/2006/main" count="87" uniqueCount="81">
  <si>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</si>
  <si>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</si>
  <si>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</si>
  <si>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</si>
  <si>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</si>
  <si>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</si>
  <si>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</si>
  <si>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</si>
  <si>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</si>
  <si>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</si>
  <si>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Единица измерения: тыс руб</t>
  </si>
  <si>
    <t>Номер</t>
  </si>
  <si>
    <t>Государственная программа</t>
  </si>
  <si>
    <t xml:space="preserve">Подпрограмма </t>
  </si>
  <si>
    <t>Основное мероприятие</t>
  </si>
  <si>
    <t>распределения межбюджетного</t>
  </si>
  <si>
    <t xml:space="preserve">Объем межбюджетного трансферта </t>
  </si>
  <si>
    <t>Документ, утверждающий методику</t>
  </si>
  <si>
    <t xml:space="preserve">Наименование межбюджетного </t>
  </si>
  <si>
    <t>трансферта (направление расходов)</t>
  </si>
  <si>
    <t xml:space="preserve">           Дата</t>
  </si>
  <si>
    <t xml:space="preserve">    Глава по БК</t>
  </si>
  <si>
    <t>трасферта*</t>
  </si>
  <si>
    <t>Код по ОКТМО</t>
  </si>
  <si>
    <t>Наименование субъекта Российской Федерации 
(муниципального образования)</t>
  </si>
  <si>
    <t>Всего</t>
  </si>
  <si>
    <t xml:space="preserve">                                     (наименование, дата и номер нормативного правового акта)</t>
  </si>
  <si>
    <t xml:space="preserve">                      РАСЧЕТ</t>
  </si>
  <si>
    <t xml:space="preserve">                       распределения межбюджетного трансферта между муниципальными образованиями Чеченской Республики</t>
  </si>
  <si>
    <t>на 2023 год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</si>
  <si>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</si>
  <si>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</si>
  <si>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Показатели (основные показатели), используемые для расчета (с указанием наименований и единицы измерения)</t>
  </si>
  <si>
    <t>** При его наличии</t>
  </si>
  <si>
    <t>Нераспределенный резерв**</t>
  </si>
  <si>
    <t>Город Грозный</t>
  </si>
  <si>
    <t>Городской округ город Аргун</t>
  </si>
  <si>
    <t xml:space="preserve">Ачхой-Мартановский муниципальный район 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</si>
  <si>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</si>
  <si>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</si>
  <si>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</si>
  <si>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</si>
  <si>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</si>
  <si>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</si>
  <si>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</si>
  <si>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</si>
  <si>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</si>
  <si>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</si>
  <si>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</si>
  <si>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</si>
  <si>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</si>
  <si>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Комитет Правительства Чеченской Республики по дошкольному образованию</t>
  </si>
  <si>
    <t>Образование</t>
  </si>
  <si>
    <t>Дошкольное образование</t>
  </si>
  <si>
    <t>Государственная программа Чеченской республики "Развитие образования Чеченской республики"</t>
  </si>
  <si>
    <t>Подпрограмма  "Развитие  системы дошкольного образования Чеченской Республики"</t>
  </si>
  <si>
    <t>Субвенции бюджетам муниципальных образований на выплату компенсации части родительской платы за содержание детей в муниципальных и иных негосударственных образовательных учреждениях, реализующих образовательную программу дошкольного образования</t>
  </si>
  <si>
    <t>Закон Чеченской Республики от 30 декабря 2011 г. N 53-РЗ "О наделении органов местного самоуправления муниципальных районов и городских округов отдельными государственными полномочиями Чеченской Республики по назначению и выплате компенсации части родительской платы за содержание детей в муниципальных и иных негосударственных образовательных учреждениях, реализующих образовательную программу дошкольного образования"</t>
  </si>
  <si>
    <t>K1 - количество в семьях первых детей, посещающих муниципальные и иные негосударственные дошкольные образовательные учреждения, расположенные на территории муниципального района или городского округа;</t>
  </si>
  <si>
    <t>K2 - количество в семьях вторых детей, посещающих муниципальные и иные негосударственные дошкольные образовательные учреждения, расположенные на территории муниципального района или городского округа;</t>
  </si>
  <si>
    <t>K3 - количество в семьях третьих и последующих детей, посещающих муниципальные и иные негосударственные дошкольные образовательные учреждения, расположенные на территории муниципального района или городского округа;</t>
  </si>
  <si>
    <t>Численность воспитанников дошкольных образовательных организаций</t>
  </si>
  <si>
    <t>Объем денежных средств на компенсацию части родительской платы</t>
  </si>
  <si>
    <t>С1 - объем субвенции на первых детей в семье;</t>
  </si>
  <si>
    <t>С2 - объем субвенции на вторых детей в семье;</t>
  </si>
  <si>
    <t>С3 - объем субвенции на третьих и последующих детей в семье;</t>
  </si>
  <si>
    <t xml:space="preserve">                                                           на 2023  год и на плановый период  2024 и 2025 годов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</si>
  <si>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2023 год</t>
  </si>
  <si>
    <t>14.10.2022</t>
  </si>
  <si>
    <t>Алгоритм (формула) расчета объема межбюджетного трансферта субъекту Российской Федерации</t>
  </si>
  <si>
    <t xml:space="preserve">                                                 от "14" октября  2022 г.</t>
  </si>
  <si>
    <t xml:space="preserve">всего детей </t>
  </si>
  <si>
    <t>383</t>
  </si>
  <si>
    <t>02</t>
  </si>
  <si>
    <t>5</t>
  </si>
  <si>
    <t>04</t>
  </si>
  <si>
    <t>530</t>
  </si>
  <si>
    <t>10</t>
  </si>
  <si>
    <t>63160</t>
  </si>
  <si>
    <t>53-РЗ</t>
  </si>
  <si>
    <t>1. Размер субвенции бюджету i-oгo муниципального образования для осуществления переданных полномочий (Ci) определяется по формуле::
Размер субвенции бюджету i-oгo муниципального образования для осуществления переданных полномочий (Ci) определяется по формуле:
Ci=(P1*0,2*K1+P1*0,5*K2+P2*0,7*K3)*N, где
Р1 - средний размер родительской платы за содержание ребенка в государственном и муниципальном дошкольном образовательном учреждении, реализующем образовательную программу дошкольного образования, установленный Правительством Чеченской Республики в размере 1500 рублей;
P2 - размер ежемесячной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образования, родителям (законным представителям), имеющим трех и более несовершеннолетних детей, установленный Правительством Чеченской Республики в размере 1000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K1 - количество в семьях первых детей, посещающих муниципальные и иные негосударственные дошкольные образовательные учреждения, расположенные на территории муниципального района или городского округа;
K2 - количество в семьях вторых детей, посещающих муниципальные и иные негосударственные дошкольные образовательные учреждения, расположенные на территории муниципального района или городского округа;
K3 - количество в семьях третьих и последующих детей, посещающих муниципальные и иные негосударственные дошкольные образовательные учреждения, расположенные на территории муниципального района или городского округа;
N - количество месяцев в году (принимается равным 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</si>
</sst>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21" fillId="0" borderId="0"/>
    <xf numFmtId="0" fontId="2" fillId="0" borderId="0"/>
  </cellStyleXfs>
  <cellXfs count="100">
    <xf numFmtId="0" fontId="0" fillId="0" borderId="0" xfId="0"/>
    <xf numFmtId="0" fontId="0" fillId="0" borderId="0" xfId="0" applyBorder="1"/>
    <xf numFmtId="0" fontId="1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0" xfId="0" applyFont="1"/>
    <xf numFmtId="0" fontId="0" fillId="0" borderId="0" xfId="0" applyFont="1"/>
    <xf numFmtId="0" fontId="3" fillId="0" borderId="1" xfId="0" applyFont="1" applyBorder="1"/>
    <xf numFmtId="0" fontId="14" fillId="0" borderId="0" xfId="0" applyFont="1"/>
    <xf numFmtId="0" fontId="14" fillId="0" borderId="3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3" fillId="0" borderId="4" xfId="0" applyFont="1" applyBorder="1"/>
    <xf numFmtId="49" fontId="3" fillId="0" borderId="5" xfId="0" applyNumberFormat="1" applyFont="1" applyBorder="1" applyAlignment="1">
      <alignment horizontal="center"/>
    </xf>
    <xf numFmtId="0" fontId="3" fillId="0" borderId="6" xfId="0" applyFont="1" applyBorder="1"/>
    <xf numFmtId="0" fontId="3" fillId="0" borderId="2" xfId="0" applyFont="1" applyBorder="1"/>
    <xf numFmtId="0" fontId="3" fillId="0" borderId="7" xfId="0" applyFont="1" applyBorder="1"/>
    <xf numFmtId="49" fontId="3" fillId="0" borderId="8" xfId="0" applyNumberFormat="1" applyFont="1" applyBorder="1" applyAlignment="1">
      <alignment horizontal="center"/>
    </xf>
    <xf numFmtId="0" fontId="3" fillId="0" borderId="9" xfId="0" applyFont="1" applyBorder="1"/>
    <xf numFmtId="49" fontId="3" fillId="0" borderId="10" xfId="0" applyNumberFormat="1" applyFont="1" applyBorder="1" applyAlignment="1">
      <alignment horizontal="center"/>
    </xf>
    <xf numFmtId="0" fontId="3" fillId="0" borderId="11" xfId="0" applyFont="1" applyBorder="1"/>
    <xf numFmtId="49" fontId="3" fillId="0" borderId="1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3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justify" vertical="center" wrapText="1"/>
    </xf>
    <xf numFmtId="0" fontId="15" fillId="0" borderId="0" xfId="0" applyFont="1" applyBorder="1" applyAlignment="1">
      <alignment vertical="center"/>
    </xf>
    <xf numFmtId="0" fontId="0" fillId="0" borderId="0" xfId="0" applyFont="1" applyBorder="1"/>
    <xf numFmtId="0" fontId="14" fillId="0" borderId="0" xfId="0" applyFont="1" applyBorder="1"/>
    <xf numFmtId="0" fontId="1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3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15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20" fillId="2" borderId="3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3" fontId="17" fillId="0" borderId="3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3" fontId="19" fillId="0" borderId="3" xfId="0" applyNumberFormat="1" applyFont="1" applyBorder="1" applyAlignment="1">
      <alignment horizontal="right" vertical="center"/>
    </xf>
    <xf numFmtId="0" fontId="18" fillId="2" borderId="3" xfId="0" applyFont="1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4" fontId="14" fillId="0" borderId="0" xfId="0" applyNumberFormat="1" applyFont="1" applyAlignment="1">
      <alignment vertical="center"/>
    </xf>
    <xf numFmtId="3" fontId="19" fillId="0" borderId="3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4" fontId="14" fillId="2" borderId="3" xfId="0" applyNumberFormat="1" applyFont="1" applyFill="1" applyBorder="1" applyAlignment="1">
      <alignment horizontal="center" vertical="center" wrapText="1"/>
    </xf>
    <xf numFmtId="165" fontId="19" fillId="2" borderId="3" xfId="0" applyNumberFormat="1" applyFont="1" applyFill="1" applyBorder="1" applyAlignment="1">
      <alignment horizontal="center" vertical="center"/>
    </xf>
    <xf numFmtId="165" fontId="19" fillId="0" borderId="3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0"/>
  <sheetViews>
    <sheetView showGridLines="0" tabSelected="1" view="pageBreakPreview" zoomScale="110" zoomScaleNormal="100" zoomScaleSheetLayoutView="110" workbookViewId="0">
      <selection activeCell="D22" sqref="D22:O22"/>
    </sheetView>
  </sheetViews>
  <sheetFormatPr defaultRowHeight="12.75" x14ac:dyDescent="0.2"/>
  <cols>
    <col min="1" max="1" width="28.140625" customWidth="1"/>
    <col min="2" max="2" width="8.28515625" customWidth="1"/>
    <col min="3" max="6" width="12.7109375" customWidth="1"/>
    <col min="7" max="7" width="13" customWidth="1"/>
    <col min="8" max="8" width="4.28515625" customWidth="1"/>
    <col min="9" max="9" width="13.85546875" customWidth="1"/>
    <col min="10" max="10" width="4" customWidth="1"/>
    <col min="11" max="11" width="14.140625" customWidth="1"/>
    <col min="12" max="12" width="3.28515625" customWidth="1"/>
    <col min="13" max="13" width="8.28515625" customWidth="1"/>
    <col min="14" max="14" width="8.140625" customWidth="1"/>
    <col min="15" max="15" width="5" customWidth="1"/>
    <col min="17" max="17" width="15.7109375" customWidth="1"/>
    <col min="18" max="18" width="14" customWidth="1"/>
    <col min="19" max="19" width="13.42578125" bestFit="1" customWidth="1"/>
    <col min="22" max="42" width="9.140625" style="1" customWidth="1"/>
    <col min="258" max="258" width="26" customWidth="1"/>
    <col min="259" max="259" width="10.7109375" customWidth="1"/>
    <col min="260" max="262" width="12.7109375" customWidth="1"/>
    <col min="263" max="263" width="15.7109375" customWidth="1"/>
    <col min="264" max="264" width="5.140625" customWidth="1"/>
    <col min="265" max="265" width="15.7109375" customWidth="1"/>
    <col min="266" max="266" width="4.7109375" customWidth="1"/>
    <col min="267" max="267" width="15.85546875" customWidth="1"/>
    <col min="268" max="268" width="3.28515625" customWidth="1"/>
    <col min="269" max="270" width="8.85546875" customWidth="1"/>
    <col min="271" max="271" width="5.7109375" customWidth="1"/>
    <col min="278" max="298" width="9.140625" customWidth="1"/>
    <col min="514" max="514" width="26" customWidth="1"/>
    <col min="515" max="515" width="10.7109375" customWidth="1"/>
    <col min="516" max="518" width="12.7109375" customWidth="1"/>
    <col min="519" max="519" width="15.7109375" customWidth="1"/>
    <col min="520" max="520" width="5.140625" customWidth="1"/>
    <col min="521" max="521" width="15.7109375" customWidth="1"/>
    <col min="522" max="522" width="4.7109375" customWidth="1"/>
    <col min="523" max="523" width="15.85546875" customWidth="1"/>
    <col min="524" max="524" width="3.28515625" customWidth="1"/>
    <col min="525" max="526" width="8.85546875" customWidth="1"/>
    <col min="527" max="527" width="5.7109375" customWidth="1"/>
    <col min="534" max="554" width="9.140625" customWidth="1"/>
    <col min="770" max="770" width="26" customWidth="1"/>
    <col min="771" max="771" width="10.7109375" customWidth="1"/>
    <col min="772" max="774" width="12.7109375" customWidth="1"/>
    <col min="775" max="775" width="15.7109375" customWidth="1"/>
    <col min="776" max="776" width="5.140625" customWidth="1"/>
    <col min="777" max="777" width="15.7109375" customWidth="1"/>
    <col min="778" max="778" width="4.7109375" customWidth="1"/>
    <col min="779" max="779" width="15.85546875" customWidth="1"/>
    <col min="780" max="780" width="3.28515625" customWidth="1"/>
    <col min="781" max="782" width="8.85546875" customWidth="1"/>
    <col min="783" max="783" width="5.7109375" customWidth="1"/>
    <col min="790" max="810" width="9.140625" customWidth="1"/>
    <col min="1026" max="1026" width="26" customWidth="1"/>
    <col min="1027" max="1027" width="10.7109375" customWidth="1"/>
    <col min="1028" max="1030" width="12.7109375" customWidth="1"/>
    <col min="1031" max="1031" width="15.7109375" customWidth="1"/>
    <col min="1032" max="1032" width="5.140625" customWidth="1"/>
    <col min="1033" max="1033" width="15.7109375" customWidth="1"/>
    <col min="1034" max="1034" width="4.7109375" customWidth="1"/>
    <col min="1035" max="1035" width="15.85546875" customWidth="1"/>
    <col min="1036" max="1036" width="3.28515625" customWidth="1"/>
    <col min="1037" max="1038" width="8.85546875" customWidth="1"/>
    <col min="1039" max="1039" width="5.7109375" customWidth="1"/>
    <col min="1046" max="1066" width="9.140625" customWidth="1"/>
    <col min="1282" max="1282" width="26" customWidth="1"/>
    <col min="1283" max="1283" width="10.7109375" customWidth="1"/>
    <col min="1284" max="1286" width="12.7109375" customWidth="1"/>
    <col min="1287" max="1287" width="15.7109375" customWidth="1"/>
    <col min="1288" max="1288" width="5.140625" customWidth="1"/>
    <col min="1289" max="1289" width="15.7109375" customWidth="1"/>
    <col min="1290" max="1290" width="4.7109375" customWidth="1"/>
    <col min="1291" max="1291" width="15.85546875" customWidth="1"/>
    <col min="1292" max="1292" width="3.28515625" customWidth="1"/>
    <col min="1293" max="1294" width="8.85546875" customWidth="1"/>
    <col min="1295" max="1295" width="5.7109375" customWidth="1"/>
    <col min="1302" max="1322" width="9.140625" customWidth="1"/>
    <col min="1538" max="1538" width="26" customWidth="1"/>
    <col min="1539" max="1539" width="10.7109375" customWidth="1"/>
    <col min="1540" max="1542" width="12.7109375" customWidth="1"/>
    <col min="1543" max="1543" width="15.7109375" customWidth="1"/>
    <col min="1544" max="1544" width="5.140625" customWidth="1"/>
    <col min="1545" max="1545" width="15.7109375" customWidth="1"/>
    <col min="1546" max="1546" width="4.7109375" customWidth="1"/>
    <col min="1547" max="1547" width="15.85546875" customWidth="1"/>
    <col min="1548" max="1548" width="3.28515625" customWidth="1"/>
    <col min="1549" max="1550" width="8.85546875" customWidth="1"/>
    <col min="1551" max="1551" width="5.7109375" customWidth="1"/>
    <col min="1558" max="1578" width="9.140625" customWidth="1"/>
    <col min="1794" max="1794" width="26" customWidth="1"/>
    <col min="1795" max="1795" width="10.7109375" customWidth="1"/>
    <col min="1796" max="1798" width="12.7109375" customWidth="1"/>
    <col min="1799" max="1799" width="15.7109375" customWidth="1"/>
    <col min="1800" max="1800" width="5.140625" customWidth="1"/>
    <col min="1801" max="1801" width="15.7109375" customWidth="1"/>
    <col min="1802" max="1802" width="4.7109375" customWidth="1"/>
    <col min="1803" max="1803" width="15.85546875" customWidth="1"/>
    <col min="1804" max="1804" width="3.28515625" customWidth="1"/>
    <col min="1805" max="1806" width="8.85546875" customWidth="1"/>
    <col min="1807" max="1807" width="5.7109375" customWidth="1"/>
    <col min="1814" max="1834" width="9.140625" customWidth="1"/>
    <col min="2050" max="2050" width="26" customWidth="1"/>
    <col min="2051" max="2051" width="10.7109375" customWidth="1"/>
    <col min="2052" max="2054" width="12.7109375" customWidth="1"/>
    <col min="2055" max="2055" width="15.7109375" customWidth="1"/>
    <col min="2056" max="2056" width="5.140625" customWidth="1"/>
    <col min="2057" max="2057" width="15.7109375" customWidth="1"/>
    <col min="2058" max="2058" width="4.7109375" customWidth="1"/>
    <col min="2059" max="2059" width="15.85546875" customWidth="1"/>
    <col min="2060" max="2060" width="3.28515625" customWidth="1"/>
    <col min="2061" max="2062" width="8.85546875" customWidth="1"/>
    <col min="2063" max="2063" width="5.7109375" customWidth="1"/>
    <col min="2070" max="2090" width="9.140625" customWidth="1"/>
    <col min="2306" max="2306" width="26" customWidth="1"/>
    <col min="2307" max="2307" width="10.7109375" customWidth="1"/>
    <col min="2308" max="2310" width="12.7109375" customWidth="1"/>
    <col min="2311" max="2311" width="15.7109375" customWidth="1"/>
    <col min="2312" max="2312" width="5.140625" customWidth="1"/>
    <col min="2313" max="2313" width="15.7109375" customWidth="1"/>
    <col min="2314" max="2314" width="4.7109375" customWidth="1"/>
    <col min="2315" max="2315" width="15.85546875" customWidth="1"/>
    <col min="2316" max="2316" width="3.28515625" customWidth="1"/>
    <col min="2317" max="2318" width="8.85546875" customWidth="1"/>
    <col min="2319" max="2319" width="5.7109375" customWidth="1"/>
    <col min="2326" max="2346" width="9.140625" customWidth="1"/>
    <col min="2562" max="2562" width="26" customWidth="1"/>
    <col min="2563" max="2563" width="10.7109375" customWidth="1"/>
    <col min="2564" max="2566" width="12.7109375" customWidth="1"/>
    <col min="2567" max="2567" width="15.7109375" customWidth="1"/>
    <col min="2568" max="2568" width="5.140625" customWidth="1"/>
    <col min="2569" max="2569" width="15.7109375" customWidth="1"/>
    <col min="2570" max="2570" width="4.7109375" customWidth="1"/>
    <col min="2571" max="2571" width="15.85546875" customWidth="1"/>
    <col min="2572" max="2572" width="3.28515625" customWidth="1"/>
    <col min="2573" max="2574" width="8.85546875" customWidth="1"/>
    <col min="2575" max="2575" width="5.7109375" customWidth="1"/>
    <col min="2582" max="2602" width="9.140625" customWidth="1"/>
    <col min="2818" max="2818" width="26" customWidth="1"/>
    <col min="2819" max="2819" width="10.7109375" customWidth="1"/>
    <col min="2820" max="2822" width="12.7109375" customWidth="1"/>
    <col min="2823" max="2823" width="15.7109375" customWidth="1"/>
    <col min="2824" max="2824" width="5.140625" customWidth="1"/>
    <col min="2825" max="2825" width="15.7109375" customWidth="1"/>
    <col min="2826" max="2826" width="4.7109375" customWidth="1"/>
    <col min="2827" max="2827" width="15.85546875" customWidth="1"/>
    <col min="2828" max="2828" width="3.28515625" customWidth="1"/>
    <col min="2829" max="2830" width="8.85546875" customWidth="1"/>
    <col min="2831" max="2831" width="5.7109375" customWidth="1"/>
    <col min="2838" max="2858" width="9.140625" customWidth="1"/>
    <col min="3074" max="3074" width="26" customWidth="1"/>
    <col min="3075" max="3075" width="10.7109375" customWidth="1"/>
    <col min="3076" max="3078" width="12.7109375" customWidth="1"/>
    <col min="3079" max="3079" width="15.7109375" customWidth="1"/>
    <col min="3080" max="3080" width="5.140625" customWidth="1"/>
    <col min="3081" max="3081" width="15.7109375" customWidth="1"/>
    <col min="3082" max="3082" width="4.7109375" customWidth="1"/>
    <col min="3083" max="3083" width="15.85546875" customWidth="1"/>
    <col min="3084" max="3084" width="3.28515625" customWidth="1"/>
    <col min="3085" max="3086" width="8.85546875" customWidth="1"/>
    <col min="3087" max="3087" width="5.7109375" customWidth="1"/>
    <col min="3094" max="3114" width="9.140625" customWidth="1"/>
    <col min="3330" max="3330" width="26" customWidth="1"/>
    <col min="3331" max="3331" width="10.7109375" customWidth="1"/>
    <col min="3332" max="3334" width="12.7109375" customWidth="1"/>
    <col min="3335" max="3335" width="15.7109375" customWidth="1"/>
    <col min="3336" max="3336" width="5.140625" customWidth="1"/>
    <col min="3337" max="3337" width="15.7109375" customWidth="1"/>
    <col min="3338" max="3338" width="4.7109375" customWidth="1"/>
    <col min="3339" max="3339" width="15.85546875" customWidth="1"/>
    <col min="3340" max="3340" width="3.28515625" customWidth="1"/>
    <col min="3341" max="3342" width="8.85546875" customWidth="1"/>
    <col min="3343" max="3343" width="5.7109375" customWidth="1"/>
    <col min="3350" max="3370" width="9.140625" customWidth="1"/>
    <col min="3586" max="3586" width="26" customWidth="1"/>
    <col min="3587" max="3587" width="10.7109375" customWidth="1"/>
    <col min="3588" max="3590" width="12.7109375" customWidth="1"/>
    <col min="3591" max="3591" width="15.7109375" customWidth="1"/>
    <col min="3592" max="3592" width="5.140625" customWidth="1"/>
    <col min="3593" max="3593" width="15.7109375" customWidth="1"/>
    <col min="3594" max="3594" width="4.7109375" customWidth="1"/>
    <col min="3595" max="3595" width="15.85546875" customWidth="1"/>
    <col min="3596" max="3596" width="3.28515625" customWidth="1"/>
    <col min="3597" max="3598" width="8.85546875" customWidth="1"/>
    <col min="3599" max="3599" width="5.7109375" customWidth="1"/>
    <col min="3606" max="3626" width="9.140625" customWidth="1"/>
    <col min="3842" max="3842" width="26" customWidth="1"/>
    <col min="3843" max="3843" width="10.7109375" customWidth="1"/>
    <col min="3844" max="3846" width="12.7109375" customWidth="1"/>
    <col min="3847" max="3847" width="15.7109375" customWidth="1"/>
    <col min="3848" max="3848" width="5.140625" customWidth="1"/>
    <col min="3849" max="3849" width="15.7109375" customWidth="1"/>
    <col min="3850" max="3850" width="4.7109375" customWidth="1"/>
    <col min="3851" max="3851" width="15.85546875" customWidth="1"/>
    <col min="3852" max="3852" width="3.28515625" customWidth="1"/>
    <col min="3853" max="3854" width="8.85546875" customWidth="1"/>
    <col min="3855" max="3855" width="5.7109375" customWidth="1"/>
    <col min="3862" max="3882" width="9.140625" customWidth="1"/>
    <col min="4098" max="4098" width="26" customWidth="1"/>
    <col min="4099" max="4099" width="10.7109375" customWidth="1"/>
    <col min="4100" max="4102" width="12.7109375" customWidth="1"/>
    <col min="4103" max="4103" width="15.7109375" customWidth="1"/>
    <col min="4104" max="4104" width="5.140625" customWidth="1"/>
    <col min="4105" max="4105" width="15.7109375" customWidth="1"/>
    <col min="4106" max="4106" width="4.7109375" customWidth="1"/>
    <col min="4107" max="4107" width="15.85546875" customWidth="1"/>
    <col min="4108" max="4108" width="3.28515625" customWidth="1"/>
    <col min="4109" max="4110" width="8.85546875" customWidth="1"/>
    <col min="4111" max="4111" width="5.7109375" customWidth="1"/>
    <col min="4118" max="4138" width="9.140625" customWidth="1"/>
    <col min="4354" max="4354" width="26" customWidth="1"/>
    <col min="4355" max="4355" width="10.7109375" customWidth="1"/>
    <col min="4356" max="4358" width="12.7109375" customWidth="1"/>
    <col min="4359" max="4359" width="15.7109375" customWidth="1"/>
    <col min="4360" max="4360" width="5.140625" customWidth="1"/>
    <col min="4361" max="4361" width="15.7109375" customWidth="1"/>
    <col min="4362" max="4362" width="4.7109375" customWidth="1"/>
    <col min="4363" max="4363" width="15.85546875" customWidth="1"/>
    <col min="4364" max="4364" width="3.28515625" customWidth="1"/>
    <col min="4365" max="4366" width="8.85546875" customWidth="1"/>
    <col min="4367" max="4367" width="5.7109375" customWidth="1"/>
    <col min="4374" max="4394" width="9.140625" customWidth="1"/>
    <col min="4610" max="4610" width="26" customWidth="1"/>
    <col min="4611" max="4611" width="10.7109375" customWidth="1"/>
    <col min="4612" max="4614" width="12.7109375" customWidth="1"/>
    <col min="4615" max="4615" width="15.7109375" customWidth="1"/>
    <col min="4616" max="4616" width="5.140625" customWidth="1"/>
    <col min="4617" max="4617" width="15.7109375" customWidth="1"/>
    <col min="4618" max="4618" width="4.7109375" customWidth="1"/>
    <col min="4619" max="4619" width="15.85546875" customWidth="1"/>
    <col min="4620" max="4620" width="3.28515625" customWidth="1"/>
    <col min="4621" max="4622" width="8.85546875" customWidth="1"/>
    <col min="4623" max="4623" width="5.7109375" customWidth="1"/>
    <col min="4630" max="4650" width="9.140625" customWidth="1"/>
    <col min="4866" max="4866" width="26" customWidth="1"/>
    <col min="4867" max="4867" width="10.7109375" customWidth="1"/>
    <col min="4868" max="4870" width="12.7109375" customWidth="1"/>
    <col min="4871" max="4871" width="15.7109375" customWidth="1"/>
    <col min="4872" max="4872" width="5.140625" customWidth="1"/>
    <col min="4873" max="4873" width="15.7109375" customWidth="1"/>
    <col min="4874" max="4874" width="4.7109375" customWidth="1"/>
    <col min="4875" max="4875" width="15.85546875" customWidth="1"/>
    <col min="4876" max="4876" width="3.28515625" customWidth="1"/>
    <col min="4877" max="4878" width="8.85546875" customWidth="1"/>
    <col min="4879" max="4879" width="5.7109375" customWidth="1"/>
    <col min="4886" max="4906" width="9.140625" customWidth="1"/>
    <col min="5122" max="5122" width="26" customWidth="1"/>
    <col min="5123" max="5123" width="10.7109375" customWidth="1"/>
    <col min="5124" max="5126" width="12.7109375" customWidth="1"/>
    <col min="5127" max="5127" width="15.7109375" customWidth="1"/>
    <col min="5128" max="5128" width="5.140625" customWidth="1"/>
    <col min="5129" max="5129" width="15.7109375" customWidth="1"/>
    <col min="5130" max="5130" width="4.7109375" customWidth="1"/>
    <col min="5131" max="5131" width="15.85546875" customWidth="1"/>
    <col min="5132" max="5132" width="3.28515625" customWidth="1"/>
    <col min="5133" max="5134" width="8.85546875" customWidth="1"/>
    <col min="5135" max="5135" width="5.7109375" customWidth="1"/>
    <col min="5142" max="5162" width="9.140625" customWidth="1"/>
    <col min="5378" max="5378" width="26" customWidth="1"/>
    <col min="5379" max="5379" width="10.7109375" customWidth="1"/>
    <col min="5380" max="5382" width="12.7109375" customWidth="1"/>
    <col min="5383" max="5383" width="15.7109375" customWidth="1"/>
    <col min="5384" max="5384" width="5.140625" customWidth="1"/>
    <col min="5385" max="5385" width="15.7109375" customWidth="1"/>
    <col min="5386" max="5386" width="4.7109375" customWidth="1"/>
    <col min="5387" max="5387" width="15.85546875" customWidth="1"/>
    <col min="5388" max="5388" width="3.28515625" customWidth="1"/>
    <col min="5389" max="5390" width="8.85546875" customWidth="1"/>
    <col min="5391" max="5391" width="5.7109375" customWidth="1"/>
    <col min="5398" max="5418" width="9.140625" customWidth="1"/>
    <col min="5634" max="5634" width="26" customWidth="1"/>
    <col min="5635" max="5635" width="10.7109375" customWidth="1"/>
    <col min="5636" max="5638" width="12.7109375" customWidth="1"/>
    <col min="5639" max="5639" width="15.7109375" customWidth="1"/>
    <col min="5640" max="5640" width="5.140625" customWidth="1"/>
    <col min="5641" max="5641" width="15.7109375" customWidth="1"/>
    <col min="5642" max="5642" width="4.7109375" customWidth="1"/>
    <col min="5643" max="5643" width="15.85546875" customWidth="1"/>
    <col min="5644" max="5644" width="3.28515625" customWidth="1"/>
    <col min="5645" max="5646" width="8.85546875" customWidth="1"/>
    <col min="5647" max="5647" width="5.7109375" customWidth="1"/>
    <col min="5654" max="5674" width="9.140625" customWidth="1"/>
    <col min="5890" max="5890" width="26" customWidth="1"/>
    <col min="5891" max="5891" width="10.7109375" customWidth="1"/>
    <col min="5892" max="5894" width="12.7109375" customWidth="1"/>
    <col min="5895" max="5895" width="15.7109375" customWidth="1"/>
    <col min="5896" max="5896" width="5.140625" customWidth="1"/>
    <col min="5897" max="5897" width="15.7109375" customWidth="1"/>
    <col min="5898" max="5898" width="4.7109375" customWidth="1"/>
    <col min="5899" max="5899" width="15.85546875" customWidth="1"/>
    <col min="5900" max="5900" width="3.28515625" customWidth="1"/>
    <col min="5901" max="5902" width="8.85546875" customWidth="1"/>
    <col min="5903" max="5903" width="5.7109375" customWidth="1"/>
    <col min="5910" max="5930" width="9.140625" customWidth="1"/>
    <col min="6146" max="6146" width="26" customWidth="1"/>
    <col min="6147" max="6147" width="10.7109375" customWidth="1"/>
    <col min="6148" max="6150" width="12.7109375" customWidth="1"/>
    <col min="6151" max="6151" width="15.7109375" customWidth="1"/>
    <col min="6152" max="6152" width="5.140625" customWidth="1"/>
    <col min="6153" max="6153" width="15.7109375" customWidth="1"/>
    <col min="6154" max="6154" width="4.7109375" customWidth="1"/>
    <col min="6155" max="6155" width="15.85546875" customWidth="1"/>
    <col min="6156" max="6156" width="3.28515625" customWidth="1"/>
    <col min="6157" max="6158" width="8.85546875" customWidth="1"/>
    <col min="6159" max="6159" width="5.7109375" customWidth="1"/>
    <col min="6166" max="6186" width="9.140625" customWidth="1"/>
    <col min="6402" max="6402" width="26" customWidth="1"/>
    <col min="6403" max="6403" width="10.7109375" customWidth="1"/>
    <col min="6404" max="6406" width="12.7109375" customWidth="1"/>
    <col min="6407" max="6407" width="15.7109375" customWidth="1"/>
    <col min="6408" max="6408" width="5.140625" customWidth="1"/>
    <col min="6409" max="6409" width="15.7109375" customWidth="1"/>
    <col min="6410" max="6410" width="4.7109375" customWidth="1"/>
    <col min="6411" max="6411" width="15.85546875" customWidth="1"/>
    <col min="6412" max="6412" width="3.28515625" customWidth="1"/>
    <col min="6413" max="6414" width="8.85546875" customWidth="1"/>
    <col min="6415" max="6415" width="5.7109375" customWidth="1"/>
    <col min="6422" max="6442" width="9.140625" customWidth="1"/>
    <col min="6658" max="6658" width="26" customWidth="1"/>
    <col min="6659" max="6659" width="10.7109375" customWidth="1"/>
    <col min="6660" max="6662" width="12.7109375" customWidth="1"/>
    <col min="6663" max="6663" width="15.7109375" customWidth="1"/>
    <col min="6664" max="6664" width="5.140625" customWidth="1"/>
    <col min="6665" max="6665" width="15.7109375" customWidth="1"/>
    <col min="6666" max="6666" width="4.7109375" customWidth="1"/>
    <col min="6667" max="6667" width="15.85546875" customWidth="1"/>
    <col min="6668" max="6668" width="3.28515625" customWidth="1"/>
    <col min="6669" max="6670" width="8.85546875" customWidth="1"/>
    <col min="6671" max="6671" width="5.7109375" customWidth="1"/>
    <col min="6678" max="6698" width="9.140625" customWidth="1"/>
    <col min="6914" max="6914" width="26" customWidth="1"/>
    <col min="6915" max="6915" width="10.7109375" customWidth="1"/>
    <col min="6916" max="6918" width="12.7109375" customWidth="1"/>
    <col min="6919" max="6919" width="15.7109375" customWidth="1"/>
    <col min="6920" max="6920" width="5.140625" customWidth="1"/>
    <col min="6921" max="6921" width="15.7109375" customWidth="1"/>
    <col min="6922" max="6922" width="4.7109375" customWidth="1"/>
    <col min="6923" max="6923" width="15.85546875" customWidth="1"/>
    <col min="6924" max="6924" width="3.28515625" customWidth="1"/>
    <col min="6925" max="6926" width="8.85546875" customWidth="1"/>
    <col min="6927" max="6927" width="5.7109375" customWidth="1"/>
    <col min="6934" max="6954" width="9.140625" customWidth="1"/>
    <col min="7170" max="7170" width="26" customWidth="1"/>
    <col min="7171" max="7171" width="10.7109375" customWidth="1"/>
    <col min="7172" max="7174" width="12.7109375" customWidth="1"/>
    <col min="7175" max="7175" width="15.7109375" customWidth="1"/>
    <col min="7176" max="7176" width="5.140625" customWidth="1"/>
    <col min="7177" max="7177" width="15.7109375" customWidth="1"/>
    <col min="7178" max="7178" width="4.7109375" customWidth="1"/>
    <col min="7179" max="7179" width="15.85546875" customWidth="1"/>
    <col min="7180" max="7180" width="3.28515625" customWidth="1"/>
    <col min="7181" max="7182" width="8.85546875" customWidth="1"/>
    <col min="7183" max="7183" width="5.7109375" customWidth="1"/>
    <col min="7190" max="7210" width="9.140625" customWidth="1"/>
    <col min="7426" max="7426" width="26" customWidth="1"/>
    <col min="7427" max="7427" width="10.7109375" customWidth="1"/>
    <col min="7428" max="7430" width="12.7109375" customWidth="1"/>
    <col min="7431" max="7431" width="15.7109375" customWidth="1"/>
    <col min="7432" max="7432" width="5.140625" customWidth="1"/>
    <col min="7433" max="7433" width="15.7109375" customWidth="1"/>
    <col min="7434" max="7434" width="4.7109375" customWidth="1"/>
    <col min="7435" max="7435" width="15.85546875" customWidth="1"/>
    <col min="7436" max="7436" width="3.28515625" customWidth="1"/>
    <col min="7437" max="7438" width="8.85546875" customWidth="1"/>
    <col min="7439" max="7439" width="5.7109375" customWidth="1"/>
    <col min="7446" max="7466" width="9.140625" customWidth="1"/>
    <col min="7682" max="7682" width="26" customWidth="1"/>
    <col min="7683" max="7683" width="10.7109375" customWidth="1"/>
    <col min="7684" max="7686" width="12.7109375" customWidth="1"/>
    <col min="7687" max="7687" width="15.7109375" customWidth="1"/>
    <col min="7688" max="7688" width="5.140625" customWidth="1"/>
    <col min="7689" max="7689" width="15.7109375" customWidth="1"/>
    <col min="7690" max="7690" width="4.7109375" customWidth="1"/>
    <col min="7691" max="7691" width="15.85546875" customWidth="1"/>
    <col min="7692" max="7692" width="3.28515625" customWidth="1"/>
    <col min="7693" max="7694" width="8.85546875" customWidth="1"/>
    <col min="7695" max="7695" width="5.7109375" customWidth="1"/>
    <col min="7702" max="7722" width="9.140625" customWidth="1"/>
    <col min="7938" max="7938" width="26" customWidth="1"/>
    <col min="7939" max="7939" width="10.7109375" customWidth="1"/>
    <col min="7940" max="7942" width="12.7109375" customWidth="1"/>
    <col min="7943" max="7943" width="15.7109375" customWidth="1"/>
    <col min="7944" max="7944" width="5.140625" customWidth="1"/>
    <col min="7945" max="7945" width="15.7109375" customWidth="1"/>
    <col min="7946" max="7946" width="4.7109375" customWidth="1"/>
    <col min="7947" max="7947" width="15.85546875" customWidth="1"/>
    <col min="7948" max="7948" width="3.28515625" customWidth="1"/>
    <col min="7949" max="7950" width="8.85546875" customWidth="1"/>
    <col min="7951" max="7951" width="5.7109375" customWidth="1"/>
    <col min="7958" max="7978" width="9.140625" customWidth="1"/>
    <col min="8194" max="8194" width="26" customWidth="1"/>
    <col min="8195" max="8195" width="10.7109375" customWidth="1"/>
    <col min="8196" max="8198" width="12.7109375" customWidth="1"/>
    <col min="8199" max="8199" width="15.7109375" customWidth="1"/>
    <col min="8200" max="8200" width="5.140625" customWidth="1"/>
    <col min="8201" max="8201" width="15.7109375" customWidth="1"/>
    <col min="8202" max="8202" width="4.7109375" customWidth="1"/>
    <col min="8203" max="8203" width="15.85546875" customWidth="1"/>
    <col min="8204" max="8204" width="3.28515625" customWidth="1"/>
    <col min="8205" max="8206" width="8.85546875" customWidth="1"/>
    <col min="8207" max="8207" width="5.7109375" customWidth="1"/>
    <col min="8214" max="8234" width="9.140625" customWidth="1"/>
    <col min="8450" max="8450" width="26" customWidth="1"/>
    <col min="8451" max="8451" width="10.7109375" customWidth="1"/>
    <col min="8452" max="8454" width="12.7109375" customWidth="1"/>
    <col min="8455" max="8455" width="15.7109375" customWidth="1"/>
    <col min="8456" max="8456" width="5.140625" customWidth="1"/>
    <col min="8457" max="8457" width="15.7109375" customWidth="1"/>
    <col min="8458" max="8458" width="4.7109375" customWidth="1"/>
    <col min="8459" max="8459" width="15.85546875" customWidth="1"/>
    <col min="8460" max="8460" width="3.28515625" customWidth="1"/>
    <col min="8461" max="8462" width="8.85546875" customWidth="1"/>
    <col min="8463" max="8463" width="5.7109375" customWidth="1"/>
    <col min="8470" max="8490" width="9.140625" customWidth="1"/>
    <col min="8706" max="8706" width="26" customWidth="1"/>
    <col min="8707" max="8707" width="10.7109375" customWidth="1"/>
    <col min="8708" max="8710" width="12.7109375" customWidth="1"/>
    <col min="8711" max="8711" width="15.7109375" customWidth="1"/>
    <col min="8712" max="8712" width="5.140625" customWidth="1"/>
    <col min="8713" max="8713" width="15.7109375" customWidth="1"/>
    <col min="8714" max="8714" width="4.7109375" customWidth="1"/>
    <col min="8715" max="8715" width="15.85546875" customWidth="1"/>
    <col min="8716" max="8716" width="3.28515625" customWidth="1"/>
    <col min="8717" max="8718" width="8.85546875" customWidth="1"/>
    <col min="8719" max="8719" width="5.7109375" customWidth="1"/>
    <col min="8726" max="8746" width="9.140625" customWidth="1"/>
    <col min="8962" max="8962" width="26" customWidth="1"/>
    <col min="8963" max="8963" width="10.7109375" customWidth="1"/>
    <col min="8964" max="8966" width="12.7109375" customWidth="1"/>
    <col min="8967" max="8967" width="15.7109375" customWidth="1"/>
    <col min="8968" max="8968" width="5.140625" customWidth="1"/>
    <col min="8969" max="8969" width="15.7109375" customWidth="1"/>
    <col min="8970" max="8970" width="4.7109375" customWidth="1"/>
    <col min="8971" max="8971" width="15.85546875" customWidth="1"/>
    <col min="8972" max="8972" width="3.28515625" customWidth="1"/>
    <col min="8973" max="8974" width="8.85546875" customWidth="1"/>
    <col min="8975" max="8975" width="5.7109375" customWidth="1"/>
    <col min="8982" max="9002" width="9.140625" customWidth="1"/>
    <col min="9218" max="9218" width="26" customWidth="1"/>
    <col min="9219" max="9219" width="10.7109375" customWidth="1"/>
    <col min="9220" max="9222" width="12.7109375" customWidth="1"/>
    <col min="9223" max="9223" width="15.7109375" customWidth="1"/>
    <col min="9224" max="9224" width="5.140625" customWidth="1"/>
    <col min="9225" max="9225" width="15.7109375" customWidth="1"/>
    <col min="9226" max="9226" width="4.7109375" customWidth="1"/>
    <col min="9227" max="9227" width="15.85546875" customWidth="1"/>
    <col min="9228" max="9228" width="3.28515625" customWidth="1"/>
    <col min="9229" max="9230" width="8.85546875" customWidth="1"/>
    <col min="9231" max="9231" width="5.7109375" customWidth="1"/>
    <col min="9238" max="9258" width="9.140625" customWidth="1"/>
    <col min="9474" max="9474" width="26" customWidth="1"/>
    <col min="9475" max="9475" width="10.7109375" customWidth="1"/>
    <col min="9476" max="9478" width="12.7109375" customWidth="1"/>
    <col min="9479" max="9479" width="15.7109375" customWidth="1"/>
    <col min="9480" max="9480" width="5.140625" customWidth="1"/>
    <col min="9481" max="9481" width="15.7109375" customWidth="1"/>
    <col min="9482" max="9482" width="4.7109375" customWidth="1"/>
    <col min="9483" max="9483" width="15.85546875" customWidth="1"/>
    <col min="9484" max="9484" width="3.28515625" customWidth="1"/>
    <col min="9485" max="9486" width="8.85546875" customWidth="1"/>
    <col min="9487" max="9487" width="5.7109375" customWidth="1"/>
    <col min="9494" max="9514" width="9.140625" customWidth="1"/>
    <col min="9730" max="9730" width="26" customWidth="1"/>
    <col min="9731" max="9731" width="10.7109375" customWidth="1"/>
    <col min="9732" max="9734" width="12.7109375" customWidth="1"/>
    <col min="9735" max="9735" width="15.7109375" customWidth="1"/>
    <col min="9736" max="9736" width="5.140625" customWidth="1"/>
    <col min="9737" max="9737" width="15.7109375" customWidth="1"/>
    <col min="9738" max="9738" width="4.7109375" customWidth="1"/>
    <col min="9739" max="9739" width="15.85546875" customWidth="1"/>
    <col min="9740" max="9740" width="3.28515625" customWidth="1"/>
    <col min="9741" max="9742" width="8.85546875" customWidth="1"/>
    <col min="9743" max="9743" width="5.7109375" customWidth="1"/>
    <col min="9750" max="9770" width="9.140625" customWidth="1"/>
    <col min="9986" max="9986" width="26" customWidth="1"/>
    <col min="9987" max="9987" width="10.7109375" customWidth="1"/>
    <col min="9988" max="9990" width="12.7109375" customWidth="1"/>
    <col min="9991" max="9991" width="15.7109375" customWidth="1"/>
    <col min="9992" max="9992" width="5.140625" customWidth="1"/>
    <col min="9993" max="9993" width="15.7109375" customWidth="1"/>
    <col min="9994" max="9994" width="4.7109375" customWidth="1"/>
    <col min="9995" max="9995" width="15.85546875" customWidth="1"/>
    <col min="9996" max="9996" width="3.28515625" customWidth="1"/>
    <col min="9997" max="9998" width="8.85546875" customWidth="1"/>
    <col min="9999" max="9999" width="5.7109375" customWidth="1"/>
    <col min="10006" max="10026" width="9.140625" customWidth="1"/>
    <col min="10242" max="10242" width="26" customWidth="1"/>
    <col min="10243" max="10243" width="10.7109375" customWidth="1"/>
    <col min="10244" max="10246" width="12.7109375" customWidth="1"/>
    <col min="10247" max="10247" width="15.7109375" customWidth="1"/>
    <col min="10248" max="10248" width="5.140625" customWidth="1"/>
    <col min="10249" max="10249" width="15.7109375" customWidth="1"/>
    <col min="10250" max="10250" width="4.7109375" customWidth="1"/>
    <col min="10251" max="10251" width="15.85546875" customWidth="1"/>
    <col min="10252" max="10252" width="3.28515625" customWidth="1"/>
    <col min="10253" max="10254" width="8.85546875" customWidth="1"/>
    <col min="10255" max="10255" width="5.7109375" customWidth="1"/>
    <col min="10262" max="10282" width="9.140625" customWidth="1"/>
    <col min="10498" max="10498" width="26" customWidth="1"/>
    <col min="10499" max="10499" width="10.7109375" customWidth="1"/>
    <col min="10500" max="10502" width="12.7109375" customWidth="1"/>
    <col min="10503" max="10503" width="15.7109375" customWidth="1"/>
    <col min="10504" max="10504" width="5.140625" customWidth="1"/>
    <col min="10505" max="10505" width="15.7109375" customWidth="1"/>
    <col min="10506" max="10506" width="4.7109375" customWidth="1"/>
    <col min="10507" max="10507" width="15.85546875" customWidth="1"/>
    <col min="10508" max="10508" width="3.28515625" customWidth="1"/>
    <col min="10509" max="10510" width="8.85546875" customWidth="1"/>
    <col min="10511" max="10511" width="5.7109375" customWidth="1"/>
    <col min="10518" max="10538" width="9.140625" customWidth="1"/>
    <col min="10754" max="10754" width="26" customWidth="1"/>
    <col min="10755" max="10755" width="10.7109375" customWidth="1"/>
    <col min="10756" max="10758" width="12.7109375" customWidth="1"/>
    <col min="10759" max="10759" width="15.7109375" customWidth="1"/>
    <col min="10760" max="10760" width="5.140625" customWidth="1"/>
    <col min="10761" max="10761" width="15.7109375" customWidth="1"/>
    <col min="10762" max="10762" width="4.7109375" customWidth="1"/>
    <col min="10763" max="10763" width="15.85546875" customWidth="1"/>
    <col min="10764" max="10764" width="3.28515625" customWidth="1"/>
    <col min="10765" max="10766" width="8.85546875" customWidth="1"/>
    <col min="10767" max="10767" width="5.7109375" customWidth="1"/>
    <col min="10774" max="10794" width="9.140625" customWidth="1"/>
    <col min="11010" max="11010" width="26" customWidth="1"/>
    <col min="11011" max="11011" width="10.7109375" customWidth="1"/>
    <col min="11012" max="11014" width="12.7109375" customWidth="1"/>
    <col min="11015" max="11015" width="15.7109375" customWidth="1"/>
    <col min="11016" max="11016" width="5.140625" customWidth="1"/>
    <col min="11017" max="11017" width="15.7109375" customWidth="1"/>
    <col min="11018" max="11018" width="4.7109375" customWidth="1"/>
    <col min="11019" max="11019" width="15.85546875" customWidth="1"/>
    <col min="11020" max="11020" width="3.28515625" customWidth="1"/>
    <col min="11021" max="11022" width="8.85546875" customWidth="1"/>
    <col min="11023" max="11023" width="5.7109375" customWidth="1"/>
    <col min="11030" max="11050" width="9.140625" customWidth="1"/>
    <col min="11266" max="11266" width="26" customWidth="1"/>
    <col min="11267" max="11267" width="10.7109375" customWidth="1"/>
    <col min="11268" max="11270" width="12.7109375" customWidth="1"/>
    <col min="11271" max="11271" width="15.7109375" customWidth="1"/>
    <col min="11272" max="11272" width="5.140625" customWidth="1"/>
    <col min="11273" max="11273" width="15.7109375" customWidth="1"/>
    <col min="11274" max="11274" width="4.7109375" customWidth="1"/>
    <col min="11275" max="11275" width="15.85546875" customWidth="1"/>
    <col min="11276" max="11276" width="3.28515625" customWidth="1"/>
    <col min="11277" max="11278" width="8.85546875" customWidth="1"/>
    <col min="11279" max="11279" width="5.7109375" customWidth="1"/>
    <col min="11286" max="11306" width="9.140625" customWidth="1"/>
    <col min="11522" max="11522" width="26" customWidth="1"/>
    <col min="11523" max="11523" width="10.7109375" customWidth="1"/>
    <col min="11524" max="11526" width="12.7109375" customWidth="1"/>
    <col min="11527" max="11527" width="15.7109375" customWidth="1"/>
    <col min="11528" max="11528" width="5.140625" customWidth="1"/>
    <col min="11529" max="11529" width="15.7109375" customWidth="1"/>
    <col min="11530" max="11530" width="4.7109375" customWidth="1"/>
    <col min="11531" max="11531" width="15.85546875" customWidth="1"/>
    <col min="11532" max="11532" width="3.28515625" customWidth="1"/>
    <col min="11533" max="11534" width="8.85546875" customWidth="1"/>
    <col min="11535" max="11535" width="5.7109375" customWidth="1"/>
    <col min="11542" max="11562" width="9.140625" customWidth="1"/>
    <col min="11778" max="11778" width="26" customWidth="1"/>
    <col min="11779" max="11779" width="10.7109375" customWidth="1"/>
    <col min="11780" max="11782" width="12.7109375" customWidth="1"/>
    <col min="11783" max="11783" width="15.7109375" customWidth="1"/>
    <col min="11784" max="11784" width="5.140625" customWidth="1"/>
    <col min="11785" max="11785" width="15.7109375" customWidth="1"/>
    <col min="11786" max="11786" width="4.7109375" customWidth="1"/>
    <col min="11787" max="11787" width="15.85546875" customWidth="1"/>
    <col min="11788" max="11788" width="3.28515625" customWidth="1"/>
    <col min="11789" max="11790" width="8.85546875" customWidth="1"/>
    <col min="11791" max="11791" width="5.7109375" customWidth="1"/>
    <col min="11798" max="11818" width="9.140625" customWidth="1"/>
    <col min="12034" max="12034" width="26" customWidth="1"/>
    <col min="12035" max="12035" width="10.7109375" customWidth="1"/>
    <col min="12036" max="12038" width="12.7109375" customWidth="1"/>
    <col min="12039" max="12039" width="15.7109375" customWidth="1"/>
    <col min="12040" max="12040" width="5.140625" customWidth="1"/>
    <col min="12041" max="12041" width="15.7109375" customWidth="1"/>
    <col min="12042" max="12042" width="4.7109375" customWidth="1"/>
    <col min="12043" max="12043" width="15.85546875" customWidth="1"/>
    <col min="12044" max="12044" width="3.28515625" customWidth="1"/>
    <col min="12045" max="12046" width="8.85546875" customWidth="1"/>
    <col min="12047" max="12047" width="5.7109375" customWidth="1"/>
    <col min="12054" max="12074" width="9.140625" customWidth="1"/>
    <col min="12290" max="12290" width="26" customWidth="1"/>
    <col min="12291" max="12291" width="10.7109375" customWidth="1"/>
    <col min="12292" max="12294" width="12.7109375" customWidth="1"/>
    <col min="12295" max="12295" width="15.7109375" customWidth="1"/>
    <col min="12296" max="12296" width="5.140625" customWidth="1"/>
    <col min="12297" max="12297" width="15.7109375" customWidth="1"/>
    <col min="12298" max="12298" width="4.7109375" customWidth="1"/>
    <col min="12299" max="12299" width="15.85546875" customWidth="1"/>
    <col min="12300" max="12300" width="3.28515625" customWidth="1"/>
    <col min="12301" max="12302" width="8.85546875" customWidth="1"/>
    <col min="12303" max="12303" width="5.7109375" customWidth="1"/>
    <col min="12310" max="12330" width="9.140625" customWidth="1"/>
    <col min="12546" max="12546" width="26" customWidth="1"/>
    <col min="12547" max="12547" width="10.7109375" customWidth="1"/>
    <col min="12548" max="12550" width="12.7109375" customWidth="1"/>
    <col min="12551" max="12551" width="15.7109375" customWidth="1"/>
    <col min="12552" max="12552" width="5.140625" customWidth="1"/>
    <col min="12553" max="12553" width="15.7109375" customWidth="1"/>
    <col min="12554" max="12554" width="4.7109375" customWidth="1"/>
    <col min="12555" max="12555" width="15.85546875" customWidth="1"/>
    <col min="12556" max="12556" width="3.28515625" customWidth="1"/>
    <col min="12557" max="12558" width="8.85546875" customWidth="1"/>
    <col min="12559" max="12559" width="5.7109375" customWidth="1"/>
    <col min="12566" max="12586" width="9.140625" customWidth="1"/>
    <col min="12802" max="12802" width="26" customWidth="1"/>
    <col min="12803" max="12803" width="10.7109375" customWidth="1"/>
    <col min="12804" max="12806" width="12.7109375" customWidth="1"/>
    <col min="12807" max="12807" width="15.7109375" customWidth="1"/>
    <col min="12808" max="12808" width="5.140625" customWidth="1"/>
    <col min="12809" max="12809" width="15.7109375" customWidth="1"/>
    <col min="12810" max="12810" width="4.7109375" customWidth="1"/>
    <col min="12811" max="12811" width="15.85546875" customWidth="1"/>
    <col min="12812" max="12812" width="3.28515625" customWidth="1"/>
    <col min="12813" max="12814" width="8.85546875" customWidth="1"/>
    <col min="12815" max="12815" width="5.7109375" customWidth="1"/>
    <col min="12822" max="12842" width="9.140625" customWidth="1"/>
    <col min="13058" max="13058" width="26" customWidth="1"/>
    <col min="13059" max="13059" width="10.7109375" customWidth="1"/>
    <col min="13060" max="13062" width="12.7109375" customWidth="1"/>
    <col min="13063" max="13063" width="15.7109375" customWidth="1"/>
    <col min="13064" max="13064" width="5.140625" customWidth="1"/>
    <col min="13065" max="13065" width="15.7109375" customWidth="1"/>
    <col min="13066" max="13066" width="4.7109375" customWidth="1"/>
    <col min="13067" max="13067" width="15.85546875" customWidth="1"/>
    <col min="13068" max="13068" width="3.28515625" customWidth="1"/>
    <col min="13069" max="13070" width="8.85546875" customWidth="1"/>
    <col min="13071" max="13071" width="5.7109375" customWidth="1"/>
    <col min="13078" max="13098" width="9.140625" customWidth="1"/>
    <col min="13314" max="13314" width="26" customWidth="1"/>
    <col min="13315" max="13315" width="10.7109375" customWidth="1"/>
    <col min="13316" max="13318" width="12.7109375" customWidth="1"/>
    <col min="13319" max="13319" width="15.7109375" customWidth="1"/>
    <col min="13320" max="13320" width="5.140625" customWidth="1"/>
    <col min="13321" max="13321" width="15.7109375" customWidth="1"/>
    <col min="13322" max="13322" width="4.7109375" customWidth="1"/>
    <col min="13323" max="13323" width="15.85546875" customWidth="1"/>
    <col min="13324" max="13324" width="3.28515625" customWidth="1"/>
    <col min="13325" max="13326" width="8.85546875" customWidth="1"/>
    <col min="13327" max="13327" width="5.7109375" customWidth="1"/>
    <col min="13334" max="13354" width="9.140625" customWidth="1"/>
    <col min="13570" max="13570" width="26" customWidth="1"/>
    <col min="13571" max="13571" width="10.7109375" customWidth="1"/>
    <col min="13572" max="13574" width="12.7109375" customWidth="1"/>
    <col min="13575" max="13575" width="15.7109375" customWidth="1"/>
    <col min="13576" max="13576" width="5.140625" customWidth="1"/>
    <col min="13577" max="13577" width="15.7109375" customWidth="1"/>
    <col min="13578" max="13578" width="4.7109375" customWidth="1"/>
    <col min="13579" max="13579" width="15.85546875" customWidth="1"/>
    <col min="13580" max="13580" width="3.28515625" customWidth="1"/>
    <col min="13581" max="13582" width="8.85546875" customWidth="1"/>
    <col min="13583" max="13583" width="5.7109375" customWidth="1"/>
    <col min="13590" max="13610" width="9.140625" customWidth="1"/>
    <col min="13826" max="13826" width="26" customWidth="1"/>
    <col min="13827" max="13827" width="10.7109375" customWidth="1"/>
    <col min="13828" max="13830" width="12.7109375" customWidth="1"/>
    <col min="13831" max="13831" width="15.7109375" customWidth="1"/>
    <col min="13832" max="13832" width="5.140625" customWidth="1"/>
    <col min="13833" max="13833" width="15.7109375" customWidth="1"/>
    <col min="13834" max="13834" width="4.7109375" customWidth="1"/>
    <col min="13835" max="13835" width="15.85546875" customWidth="1"/>
    <col min="13836" max="13836" width="3.28515625" customWidth="1"/>
    <col min="13837" max="13838" width="8.85546875" customWidth="1"/>
    <col min="13839" max="13839" width="5.7109375" customWidth="1"/>
    <col min="13846" max="13866" width="9.140625" customWidth="1"/>
    <col min="14082" max="14082" width="26" customWidth="1"/>
    <col min="14083" max="14083" width="10.7109375" customWidth="1"/>
    <col min="14084" max="14086" width="12.7109375" customWidth="1"/>
    <col min="14087" max="14087" width="15.7109375" customWidth="1"/>
    <col min="14088" max="14088" width="5.140625" customWidth="1"/>
    <col min="14089" max="14089" width="15.7109375" customWidth="1"/>
    <col min="14090" max="14090" width="4.7109375" customWidth="1"/>
    <col min="14091" max="14091" width="15.85546875" customWidth="1"/>
    <col min="14092" max="14092" width="3.28515625" customWidth="1"/>
    <col min="14093" max="14094" width="8.85546875" customWidth="1"/>
    <col min="14095" max="14095" width="5.7109375" customWidth="1"/>
    <col min="14102" max="14122" width="9.140625" customWidth="1"/>
    <col min="14338" max="14338" width="26" customWidth="1"/>
    <col min="14339" max="14339" width="10.7109375" customWidth="1"/>
    <col min="14340" max="14342" width="12.7109375" customWidth="1"/>
    <col min="14343" max="14343" width="15.7109375" customWidth="1"/>
    <col min="14344" max="14344" width="5.140625" customWidth="1"/>
    <col min="14345" max="14345" width="15.7109375" customWidth="1"/>
    <col min="14346" max="14346" width="4.7109375" customWidth="1"/>
    <col min="14347" max="14347" width="15.85546875" customWidth="1"/>
    <col min="14348" max="14348" width="3.28515625" customWidth="1"/>
    <col min="14349" max="14350" width="8.85546875" customWidth="1"/>
    <col min="14351" max="14351" width="5.7109375" customWidth="1"/>
    <col min="14358" max="14378" width="9.140625" customWidth="1"/>
    <col min="14594" max="14594" width="26" customWidth="1"/>
    <col min="14595" max="14595" width="10.7109375" customWidth="1"/>
    <col min="14596" max="14598" width="12.7109375" customWidth="1"/>
    <col min="14599" max="14599" width="15.7109375" customWidth="1"/>
    <col min="14600" max="14600" width="5.140625" customWidth="1"/>
    <col min="14601" max="14601" width="15.7109375" customWidth="1"/>
    <col min="14602" max="14602" width="4.7109375" customWidth="1"/>
    <col min="14603" max="14603" width="15.85546875" customWidth="1"/>
    <col min="14604" max="14604" width="3.28515625" customWidth="1"/>
    <col min="14605" max="14606" width="8.85546875" customWidth="1"/>
    <col min="14607" max="14607" width="5.7109375" customWidth="1"/>
    <col min="14614" max="14634" width="9.140625" customWidth="1"/>
    <col min="14850" max="14850" width="26" customWidth="1"/>
    <col min="14851" max="14851" width="10.7109375" customWidth="1"/>
    <col min="14852" max="14854" width="12.7109375" customWidth="1"/>
    <col min="14855" max="14855" width="15.7109375" customWidth="1"/>
    <col min="14856" max="14856" width="5.140625" customWidth="1"/>
    <col min="14857" max="14857" width="15.7109375" customWidth="1"/>
    <col min="14858" max="14858" width="4.7109375" customWidth="1"/>
    <col min="14859" max="14859" width="15.85546875" customWidth="1"/>
    <col min="14860" max="14860" width="3.28515625" customWidth="1"/>
    <col min="14861" max="14862" width="8.85546875" customWidth="1"/>
    <col min="14863" max="14863" width="5.7109375" customWidth="1"/>
    <col min="14870" max="14890" width="9.140625" customWidth="1"/>
    <col min="15106" max="15106" width="26" customWidth="1"/>
    <col min="15107" max="15107" width="10.7109375" customWidth="1"/>
    <col min="15108" max="15110" width="12.7109375" customWidth="1"/>
    <col min="15111" max="15111" width="15.7109375" customWidth="1"/>
    <col min="15112" max="15112" width="5.140625" customWidth="1"/>
    <col min="15113" max="15113" width="15.7109375" customWidth="1"/>
    <col min="15114" max="15114" width="4.7109375" customWidth="1"/>
    <col min="15115" max="15115" width="15.85546875" customWidth="1"/>
    <col min="15116" max="15116" width="3.28515625" customWidth="1"/>
    <col min="15117" max="15118" width="8.85546875" customWidth="1"/>
    <col min="15119" max="15119" width="5.7109375" customWidth="1"/>
    <col min="15126" max="15146" width="9.140625" customWidth="1"/>
    <col min="15362" max="15362" width="26" customWidth="1"/>
    <col min="15363" max="15363" width="10.7109375" customWidth="1"/>
    <col min="15364" max="15366" width="12.7109375" customWidth="1"/>
    <col min="15367" max="15367" width="15.7109375" customWidth="1"/>
    <col min="15368" max="15368" width="5.140625" customWidth="1"/>
    <col min="15369" max="15369" width="15.7109375" customWidth="1"/>
    <col min="15370" max="15370" width="4.7109375" customWidth="1"/>
    <col min="15371" max="15371" width="15.85546875" customWidth="1"/>
    <col min="15372" max="15372" width="3.28515625" customWidth="1"/>
    <col min="15373" max="15374" width="8.85546875" customWidth="1"/>
    <col min="15375" max="15375" width="5.7109375" customWidth="1"/>
    <col min="15382" max="15402" width="9.140625" customWidth="1"/>
    <col min="15618" max="15618" width="26" customWidth="1"/>
    <col min="15619" max="15619" width="10.7109375" customWidth="1"/>
    <col min="15620" max="15622" width="12.7109375" customWidth="1"/>
    <col min="15623" max="15623" width="15.7109375" customWidth="1"/>
    <col min="15624" max="15624" width="5.140625" customWidth="1"/>
    <col min="15625" max="15625" width="15.7109375" customWidth="1"/>
    <col min="15626" max="15626" width="4.7109375" customWidth="1"/>
    <col min="15627" max="15627" width="15.85546875" customWidth="1"/>
    <col min="15628" max="15628" width="3.28515625" customWidth="1"/>
    <col min="15629" max="15630" width="8.85546875" customWidth="1"/>
    <col min="15631" max="15631" width="5.7109375" customWidth="1"/>
    <col min="15638" max="15658" width="9.140625" customWidth="1"/>
    <col min="15874" max="15874" width="26" customWidth="1"/>
    <col min="15875" max="15875" width="10.7109375" customWidth="1"/>
    <col min="15876" max="15878" width="12.7109375" customWidth="1"/>
    <col min="15879" max="15879" width="15.7109375" customWidth="1"/>
    <col min="15880" max="15880" width="5.140625" customWidth="1"/>
    <col min="15881" max="15881" width="15.7109375" customWidth="1"/>
    <col min="15882" max="15882" width="4.7109375" customWidth="1"/>
    <col min="15883" max="15883" width="15.85546875" customWidth="1"/>
    <col min="15884" max="15884" width="3.28515625" customWidth="1"/>
    <col min="15885" max="15886" width="8.85546875" customWidth="1"/>
    <col min="15887" max="15887" width="5.7109375" customWidth="1"/>
    <col min="15894" max="15914" width="9.140625" customWidth="1"/>
    <col min="16130" max="16130" width="26" customWidth="1"/>
    <col min="16131" max="16131" width="10.7109375" customWidth="1"/>
    <col min="16132" max="16134" width="12.7109375" customWidth="1"/>
    <col min="16135" max="16135" width="15.7109375" customWidth="1"/>
    <col min="16136" max="16136" width="5.140625" customWidth="1"/>
    <col min="16137" max="16137" width="15.7109375" customWidth="1"/>
    <col min="16138" max="16138" width="4.7109375" customWidth="1"/>
    <col min="16139" max="16139" width="15.85546875" customWidth="1"/>
    <col min="16140" max="16140" width="3.28515625" customWidth="1"/>
    <col min="16141" max="16142" width="8.85546875" customWidth="1"/>
    <col min="16143" max="16143" width="5.7109375" customWidth="1"/>
    <col min="16150" max="16170" width="9.140625" customWidth="1"/>
  </cols>
  <sheetData>
    <row r="1" spans="1:42" s="5" customFormat="1" ht="12.75" customHeight="1" x14ac:dyDescent="0.2">
      <c r="C1" s="6"/>
      <c r="D1" s="6"/>
      <c r="E1" s="6"/>
      <c r="F1" s="6"/>
      <c r="G1" s="7"/>
      <c r="H1" s="7"/>
      <c r="I1" s="78"/>
      <c r="J1" s="78"/>
      <c r="K1" s="78"/>
      <c r="L1" s="78"/>
      <c r="M1" s="78"/>
      <c r="N1" s="78"/>
      <c r="O1" s="78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</row>
    <row r="2" spans="1:42" s="5" customFormat="1" ht="12.75" customHeight="1" x14ac:dyDescent="0.2">
      <c r="C2" s="6"/>
      <c r="D2" s="6"/>
      <c r="E2" s="6"/>
      <c r="F2" s="6"/>
      <c r="G2" s="7"/>
      <c r="H2" s="7"/>
      <c r="I2" s="48"/>
      <c r="J2" s="48"/>
      <c r="K2" s="48"/>
      <c r="L2" s="48"/>
      <c r="M2" s="48"/>
      <c r="N2" s="48"/>
      <c r="O2" s="48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2" s="5" customFormat="1" ht="12.75" customHeight="1" x14ac:dyDescent="0.2">
      <c r="A3" s="86" t="s">
        <v>27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</row>
    <row r="4" spans="1:42" s="5" customFormat="1" ht="15" customHeight="1" x14ac:dyDescent="0.2">
      <c r="B4" s="32" t="s">
        <v>28</v>
      </c>
      <c r="C4" s="33"/>
      <c r="D4" s="33"/>
      <c r="E4" s="33"/>
      <c r="F4" s="33"/>
      <c r="G4" s="33"/>
      <c r="H4" s="33"/>
      <c r="I4" s="33"/>
      <c r="J4" s="33"/>
      <c r="K4" s="7"/>
      <c r="L4" s="8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</row>
    <row r="5" spans="1:42" s="5" customFormat="1" ht="12.75" customHeight="1" x14ac:dyDescent="0.2">
      <c r="A5" s="49"/>
      <c r="B5" s="50" t="s">
        <v>66</v>
      </c>
      <c r="C5" s="51"/>
      <c r="D5" s="51"/>
      <c r="E5" s="51"/>
      <c r="F5" s="51"/>
      <c r="G5" s="51"/>
      <c r="H5" s="51"/>
      <c r="I5" s="51"/>
      <c r="J5" s="51"/>
      <c r="K5" s="52"/>
      <c r="L5" s="49"/>
      <c r="M5" s="53"/>
      <c r="N5" s="80"/>
      <c r="O5" s="80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</row>
    <row r="6" spans="1:42" ht="12" customHeight="1" x14ac:dyDescent="0.2">
      <c r="A6" s="10"/>
      <c r="B6" s="10"/>
      <c r="C6" s="10"/>
      <c r="D6" s="10"/>
      <c r="E6" s="10"/>
      <c r="F6" s="10"/>
      <c r="G6" s="5"/>
      <c r="H6" s="5"/>
      <c r="I6" s="5"/>
      <c r="J6" s="5"/>
      <c r="K6" s="10"/>
      <c r="L6" s="5"/>
      <c r="M6" s="5"/>
      <c r="N6" s="81" t="s">
        <v>2</v>
      </c>
      <c r="O6" s="82"/>
    </row>
    <row r="7" spans="1:42" ht="11.25" customHeight="1" x14ac:dyDescent="0.2">
      <c r="A7" s="10"/>
      <c r="B7" s="10"/>
      <c r="C7" s="5" t="s">
        <v>70</v>
      </c>
      <c r="D7" s="5"/>
      <c r="E7" s="5"/>
      <c r="F7" s="5"/>
      <c r="G7" s="5"/>
      <c r="H7" s="5"/>
      <c r="I7" s="5"/>
      <c r="J7" s="5"/>
      <c r="K7" s="5"/>
      <c r="L7" s="5"/>
      <c r="M7" s="10" t="s">
        <v>20</v>
      </c>
      <c r="N7" s="81" t="s">
        <v>68</v>
      </c>
      <c r="O7" s="82"/>
    </row>
    <row r="8" spans="1:42" s="11" customFormat="1" ht="12.75" customHeight="1" x14ac:dyDescent="0.2">
      <c r="A8" s="5" t="s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4</v>
      </c>
      <c r="N8" s="16"/>
      <c r="O8" s="17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</row>
    <row r="9" spans="1:42" s="11" customFormat="1" ht="13.5" customHeight="1" x14ac:dyDescent="0.2">
      <c r="A9" s="5" t="s">
        <v>30</v>
      </c>
      <c r="B9" s="9"/>
      <c r="C9" s="18" t="s">
        <v>51</v>
      </c>
      <c r="D9" s="18"/>
      <c r="E9" s="18"/>
      <c r="F9" s="18"/>
      <c r="G9" s="18"/>
      <c r="H9" s="18"/>
      <c r="I9" s="18"/>
      <c r="J9" s="9"/>
      <c r="K9" s="5" t="s">
        <v>21</v>
      </c>
      <c r="L9" s="5"/>
      <c r="M9" s="12"/>
      <c r="N9" s="19"/>
      <c r="O9" s="17" t="s">
        <v>72</v>
      </c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</row>
    <row r="10" spans="1:42" s="11" customFormat="1" ht="14.25" customHeight="1" x14ac:dyDescent="0.2">
      <c r="A10" s="5" t="s">
        <v>7</v>
      </c>
      <c r="B10" s="9"/>
      <c r="C10" s="19" t="s">
        <v>52</v>
      </c>
      <c r="D10" s="19"/>
      <c r="E10" s="19"/>
      <c r="F10" s="19"/>
      <c r="G10" s="19"/>
      <c r="H10" s="19"/>
      <c r="I10" s="19"/>
      <c r="J10" s="9"/>
      <c r="K10" s="5"/>
      <c r="L10" s="5"/>
      <c r="M10" s="5" t="s">
        <v>5</v>
      </c>
      <c r="N10" s="20"/>
      <c r="O10" s="21" t="s">
        <v>77</v>
      </c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</row>
    <row r="11" spans="1:42" s="11" customFormat="1" ht="14.25" customHeight="1" x14ac:dyDescent="0.2">
      <c r="A11" s="5" t="s">
        <v>8</v>
      </c>
      <c r="B11" s="9"/>
      <c r="C11" s="19" t="s">
        <v>53</v>
      </c>
      <c r="D11" s="19"/>
      <c r="E11" s="19"/>
      <c r="F11" s="19"/>
      <c r="G11" s="19"/>
      <c r="H11" s="19"/>
      <c r="I11" s="19"/>
      <c r="J11" s="9"/>
      <c r="K11" s="5"/>
      <c r="L11" s="5"/>
      <c r="M11" s="5" t="s">
        <v>5</v>
      </c>
      <c r="N11" s="16"/>
      <c r="O11" s="17" t="s">
        <v>75</v>
      </c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</row>
    <row r="12" spans="1:42" s="11" customFormat="1" ht="15" customHeight="1" x14ac:dyDescent="0.2">
      <c r="A12" s="5" t="s">
        <v>12</v>
      </c>
      <c r="B12" s="9"/>
      <c r="C12" s="18" t="s">
        <v>54</v>
      </c>
      <c r="D12" s="18"/>
      <c r="E12" s="18"/>
      <c r="F12" s="18"/>
      <c r="G12" s="18"/>
      <c r="H12" s="18"/>
      <c r="I12" s="18"/>
      <c r="J12" s="9"/>
      <c r="K12" s="5"/>
      <c r="L12" s="5"/>
      <c r="M12" s="5" t="s">
        <v>6</v>
      </c>
      <c r="N12" s="20"/>
      <c r="O12" s="21" t="s">
        <v>73</v>
      </c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</row>
    <row r="13" spans="1:42" s="11" customFormat="1" ht="14.25" customHeight="1" x14ac:dyDescent="0.2">
      <c r="A13" s="5" t="s">
        <v>13</v>
      </c>
      <c r="B13" s="9"/>
      <c r="C13" s="19" t="s">
        <v>55</v>
      </c>
      <c r="D13" s="19"/>
      <c r="E13" s="19"/>
      <c r="F13" s="19"/>
      <c r="G13" s="19"/>
      <c r="H13" s="19"/>
      <c r="I13" s="19"/>
      <c r="J13" s="9"/>
      <c r="K13" s="5"/>
      <c r="L13" s="5"/>
      <c r="M13" s="5" t="s">
        <v>6</v>
      </c>
      <c r="N13" s="16"/>
      <c r="O13" s="17" t="s">
        <v>74</v>
      </c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</row>
    <row r="14" spans="1:42" s="11" customFormat="1" ht="19.5" customHeight="1" x14ac:dyDescent="0.2">
      <c r="A14" s="5" t="s">
        <v>14</v>
      </c>
      <c r="B14" s="9"/>
      <c r="C14" s="79"/>
      <c r="D14" s="79"/>
      <c r="E14" s="79"/>
      <c r="F14" s="79"/>
      <c r="G14" s="79"/>
      <c r="H14" s="79"/>
      <c r="I14" s="79"/>
      <c r="J14" s="79"/>
      <c r="K14" s="5"/>
      <c r="L14" s="5"/>
      <c r="M14" s="5" t="s">
        <v>6</v>
      </c>
      <c r="N14" s="22"/>
      <c r="O14" s="23" t="s">
        <v>75</v>
      </c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</row>
    <row r="15" spans="1:42" s="11" customFormat="1" ht="48.75" customHeight="1" x14ac:dyDescent="0.2">
      <c r="A15" s="5" t="s">
        <v>18</v>
      </c>
      <c r="B15" s="9"/>
      <c r="C15" s="79" t="s">
        <v>56</v>
      </c>
      <c r="D15" s="79"/>
      <c r="E15" s="79"/>
      <c r="F15" s="79"/>
      <c r="G15" s="79"/>
      <c r="H15" s="79"/>
      <c r="I15" s="79"/>
      <c r="J15" s="79"/>
      <c r="K15" s="5"/>
      <c r="L15" s="5"/>
      <c r="M15" s="5" t="s">
        <v>6</v>
      </c>
      <c r="N15" s="16"/>
      <c r="O15" s="17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42" s="11" customFormat="1" ht="12" customHeight="1" x14ac:dyDescent="0.2">
      <c r="A16" s="5" t="s">
        <v>19</v>
      </c>
      <c r="B16" s="9"/>
      <c r="C16" s="18"/>
      <c r="D16" s="18"/>
      <c r="E16" s="18"/>
      <c r="F16" s="18"/>
      <c r="G16" s="18"/>
      <c r="H16" s="18"/>
      <c r="I16" s="18"/>
      <c r="J16" s="9"/>
      <c r="K16" s="5"/>
      <c r="L16" s="5"/>
      <c r="M16" s="5"/>
      <c r="N16" s="16"/>
      <c r="O16" s="17" t="s">
        <v>78</v>
      </c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</row>
    <row r="17" spans="1:42" s="11" customFormat="1" ht="12" customHeight="1" x14ac:dyDescent="0.2">
      <c r="A17" s="5" t="s">
        <v>9</v>
      </c>
      <c r="B17" s="9"/>
      <c r="C17" s="19"/>
      <c r="D17" s="19"/>
      <c r="E17" s="19"/>
      <c r="F17" s="19"/>
      <c r="G17" s="19"/>
      <c r="H17" s="19"/>
      <c r="I17" s="19"/>
      <c r="J17" s="9"/>
      <c r="K17" s="5"/>
      <c r="L17" s="5"/>
      <c r="M17" s="5" t="s">
        <v>6</v>
      </c>
      <c r="N17" s="16"/>
      <c r="O17" s="17" t="s">
        <v>76</v>
      </c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</row>
    <row r="18" spans="1:42" s="11" customFormat="1" ht="12" customHeight="1" x14ac:dyDescent="0.2">
      <c r="A18" s="5" t="s">
        <v>10</v>
      </c>
      <c r="B18" s="9"/>
      <c r="C18" s="5"/>
      <c r="D18" s="5"/>
      <c r="E18" s="5"/>
      <c r="F18" s="5"/>
      <c r="G18" s="5"/>
      <c r="H18" s="5"/>
      <c r="I18" s="5"/>
      <c r="J18" s="5"/>
      <c r="K18" s="5"/>
      <c r="L18" s="5"/>
      <c r="M18" s="9" t="s">
        <v>1</v>
      </c>
      <c r="N18" s="83">
        <v>384</v>
      </c>
      <c r="O18" s="84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</row>
    <row r="19" spans="1:42" s="11" customFormat="1" ht="75" customHeight="1" x14ac:dyDescent="0.2">
      <c r="A19" s="5" t="s">
        <v>17</v>
      </c>
      <c r="B19" s="9"/>
      <c r="C19" s="79" t="s">
        <v>57</v>
      </c>
      <c r="D19" s="79"/>
      <c r="E19" s="79"/>
      <c r="F19" s="79"/>
      <c r="G19" s="79"/>
      <c r="H19" s="79"/>
      <c r="I19" s="79"/>
      <c r="J19" s="79"/>
      <c r="K19" s="9"/>
      <c r="L19" s="5"/>
      <c r="M19" s="9" t="s">
        <v>0</v>
      </c>
      <c r="N19" s="85">
        <v>40907</v>
      </c>
      <c r="O19" s="84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</row>
    <row r="20" spans="1:42" s="11" customFormat="1" ht="12" customHeight="1" thickBot="1" x14ac:dyDescent="0.25">
      <c r="A20" s="5" t="s">
        <v>15</v>
      </c>
      <c r="B20" s="5"/>
      <c r="C20" s="40" t="s">
        <v>26</v>
      </c>
      <c r="D20" s="5"/>
      <c r="E20" s="5"/>
      <c r="F20" s="5"/>
      <c r="G20" s="5"/>
      <c r="H20" s="5"/>
      <c r="I20" s="5"/>
      <c r="J20" s="5"/>
      <c r="K20" s="5"/>
      <c r="L20" s="5"/>
      <c r="M20" s="9" t="s">
        <v>11</v>
      </c>
      <c r="N20" s="24" t="s">
        <v>79</v>
      </c>
      <c r="O20" s="25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</row>
    <row r="21" spans="1:42" s="11" customFormat="1" ht="11.25" customHeight="1" thickBot="1" x14ac:dyDescent="0.25">
      <c r="A21" s="5" t="s">
        <v>22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9"/>
      <c r="M21" s="9"/>
      <c r="N21" s="26"/>
      <c r="O21" s="5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</row>
    <row r="22" spans="1:42" ht="79.5" customHeight="1" thickTop="1" thickBot="1" x14ac:dyDescent="0.25">
      <c r="A22" s="10"/>
      <c r="B22" s="87" t="s">
        <v>69</v>
      </c>
      <c r="C22" s="88"/>
      <c r="D22" s="93" t="s">
        <v>80</v>
      </c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5"/>
    </row>
    <row r="23" spans="1:42" ht="15.75" customHeight="1" thickTop="1" x14ac:dyDescent="0.2">
      <c r="A23" s="10"/>
      <c r="B23" s="10"/>
      <c r="C23" s="59"/>
      <c r="D23" s="59"/>
      <c r="E23" s="60"/>
      <c r="F23" s="60"/>
      <c r="G23" s="61"/>
      <c r="H23" s="5"/>
      <c r="I23" s="5"/>
      <c r="J23" s="5"/>
      <c r="K23" s="5"/>
      <c r="L23" s="5"/>
      <c r="M23" s="5"/>
      <c r="N23" s="5"/>
      <c r="O23" s="5"/>
    </row>
    <row r="24" spans="1:42" s="27" customFormat="1" ht="26.25" customHeight="1" x14ac:dyDescent="0.2">
      <c r="A24" s="27" t="s">
        <v>67</v>
      </c>
      <c r="H24" s="28"/>
      <c r="I24" s="29"/>
      <c r="J24" s="29"/>
      <c r="K24" s="30"/>
      <c r="L24" s="30"/>
      <c r="M24" s="30"/>
      <c r="N24" s="31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</row>
    <row r="25" spans="1:42" s="13" customFormat="1" ht="34.5" customHeight="1" x14ac:dyDescent="0.2">
      <c r="A25" s="77" t="s">
        <v>24</v>
      </c>
      <c r="B25" s="77" t="s">
        <v>23</v>
      </c>
      <c r="C25" s="76" t="s">
        <v>32</v>
      </c>
      <c r="D25" s="76"/>
      <c r="E25" s="76"/>
      <c r="F25" s="76"/>
      <c r="G25" s="76"/>
      <c r="H25" s="76"/>
      <c r="I25" s="76"/>
      <c r="J25" s="76"/>
      <c r="K25" s="76"/>
      <c r="L25" s="76"/>
      <c r="M25" s="90" t="s">
        <v>16</v>
      </c>
      <c r="N25" s="90"/>
      <c r="O25" s="90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</row>
    <row r="26" spans="1:42" s="13" customFormat="1" ht="34.5" customHeight="1" x14ac:dyDescent="0.2">
      <c r="A26" s="77"/>
      <c r="B26" s="77"/>
      <c r="C26" s="77" t="s">
        <v>61</v>
      </c>
      <c r="D26" s="77"/>
      <c r="E26" s="77"/>
      <c r="F26" s="65"/>
      <c r="G26" s="77" t="s">
        <v>62</v>
      </c>
      <c r="H26" s="77"/>
      <c r="I26" s="77"/>
      <c r="J26" s="77"/>
      <c r="K26" s="77"/>
      <c r="L26" s="77"/>
      <c r="M26" s="90"/>
      <c r="N26" s="90"/>
      <c r="O26" s="90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</row>
    <row r="27" spans="1:42" s="13" customFormat="1" ht="197.25" customHeight="1" x14ac:dyDescent="0.2">
      <c r="A27" s="77"/>
      <c r="B27" s="77"/>
      <c r="C27" s="71" t="s">
        <v>58</v>
      </c>
      <c r="D27" s="71" t="s">
        <v>59</v>
      </c>
      <c r="E27" s="71" t="s">
        <v>60</v>
      </c>
      <c r="F27" s="66" t="s">
        <v>71</v>
      </c>
      <c r="G27" s="96" t="s">
        <v>63</v>
      </c>
      <c r="H27" s="96"/>
      <c r="I27" s="96" t="s">
        <v>64</v>
      </c>
      <c r="J27" s="96"/>
      <c r="K27" s="96" t="s">
        <v>65</v>
      </c>
      <c r="L27" s="96"/>
      <c r="M27" s="89" t="s">
        <v>29</v>
      </c>
      <c r="N27" s="89"/>
      <c r="O27" s="89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</row>
    <row r="28" spans="1:42" s="4" customFormat="1" ht="13.5" customHeight="1" x14ac:dyDescent="0.2">
      <c r="A28" s="64">
        <v>1</v>
      </c>
      <c r="B28" s="64">
        <v>2</v>
      </c>
      <c r="C28" s="64">
        <v>3</v>
      </c>
      <c r="D28" s="64">
        <v>4</v>
      </c>
      <c r="E28" s="63">
        <v>5</v>
      </c>
      <c r="F28" s="63"/>
      <c r="G28" s="91">
        <v>6</v>
      </c>
      <c r="H28" s="91"/>
      <c r="I28" s="91">
        <v>7</v>
      </c>
      <c r="J28" s="91"/>
      <c r="K28" s="92">
        <v>8</v>
      </c>
      <c r="L28" s="92"/>
      <c r="M28" s="76">
        <v>9</v>
      </c>
      <c r="N28" s="76"/>
      <c r="O28" s="76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</row>
    <row r="29" spans="1:42" s="4" customFormat="1" ht="21" customHeight="1" x14ac:dyDescent="0.2">
      <c r="A29" s="54" t="s">
        <v>35</v>
      </c>
      <c r="B29" s="64"/>
      <c r="C29" s="72">
        <v>850.40000000000009</v>
      </c>
      <c r="D29" s="72">
        <v>3401.6000000000004</v>
      </c>
      <c r="E29" s="72">
        <v>15881.22</v>
      </c>
      <c r="F29" s="66">
        <f>C29+D29+E29</f>
        <v>20133.22</v>
      </c>
      <c r="G29" s="97">
        <f>(1.5*0.2*C29*12)*0.95</f>
        <v>2908.3680000000004</v>
      </c>
      <c r="H29" s="97"/>
      <c r="I29" s="97">
        <f>(1.5*0.5*D29*12)*0.95</f>
        <v>29083.68</v>
      </c>
      <c r="J29" s="97"/>
      <c r="K29" s="97">
        <f>(1*0.7*E29*12)*0.95</f>
        <v>126732.13559999998</v>
      </c>
      <c r="L29" s="97"/>
      <c r="M29" s="98">
        <f>G29+I29+K29</f>
        <v>158724.18359999999</v>
      </c>
      <c r="N29" s="98"/>
      <c r="O29" s="98"/>
      <c r="P29" s="3"/>
      <c r="Q29" s="73"/>
      <c r="R29" s="73"/>
      <c r="S29" s="73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</row>
    <row r="30" spans="1:42" s="4" customFormat="1" ht="27" customHeight="1" x14ac:dyDescent="0.2">
      <c r="A30" s="55" t="s">
        <v>36</v>
      </c>
      <c r="B30" s="64"/>
      <c r="C30" s="72">
        <v>179.96000000000004</v>
      </c>
      <c r="D30" s="72">
        <v>719.84000000000015</v>
      </c>
      <c r="E30" s="72">
        <v>3360.7530000000002</v>
      </c>
      <c r="F30" s="66">
        <f>C30+D30+E30</f>
        <v>4260.5529999999999</v>
      </c>
      <c r="G30" s="97">
        <f>(1.5*0.2*C30*12)*0.95</f>
        <v>615.46320000000014</v>
      </c>
      <c r="H30" s="97"/>
      <c r="I30" s="97">
        <f>(1.5*0.5*D30*12)*0.95</f>
        <v>6154.6320000000005</v>
      </c>
      <c r="J30" s="97"/>
      <c r="K30" s="97">
        <f>(1*0.7*E30*12)*0.95</f>
        <v>26818.808939999999</v>
      </c>
      <c r="L30" s="97"/>
      <c r="M30" s="98">
        <f>G30+I30+K30</f>
        <v>33588.904139999999</v>
      </c>
      <c r="N30" s="98"/>
      <c r="O30" s="98"/>
      <c r="P30" s="3"/>
      <c r="Q30" s="73"/>
      <c r="R30" s="73"/>
      <c r="S30" s="73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</row>
    <row r="31" spans="1:42" s="4" customFormat="1" ht="27" customHeight="1" x14ac:dyDescent="0.2">
      <c r="A31" s="56" t="s">
        <v>37</v>
      </c>
      <c r="B31" s="64"/>
      <c r="C31" s="72">
        <v>157.24</v>
      </c>
      <c r="D31" s="72">
        <v>628.96</v>
      </c>
      <c r="E31" s="72">
        <v>2936.4569999999999</v>
      </c>
      <c r="F31" s="66">
        <f>C31+D31+E31</f>
        <v>3722.6570000000002</v>
      </c>
      <c r="G31" s="97">
        <f>(1.5*0.2*C31*12)*0.95</f>
        <v>537.76080000000002</v>
      </c>
      <c r="H31" s="97"/>
      <c r="I31" s="97">
        <f>(1.5*0.5*D31*12)*0.95</f>
        <v>5377.6080000000002</v>
      </c>
      <c r="J31" s="97"/>
      <c r="K31" s="97">
        <f>(1*0.7*E31*12)*0.95</f>
        <v>23432.92686</v>
      </c>
      <c r="L31" s="97"/>
      <c r="M31" s="98">
        <f>G31+I31+K31</f>
        <v>29348.29566</v>
      </c>
      <c r="N31" s="98"/>
      <c r="O31" s="98"/>
      <c r="P31" s="3"/>
      <c r="Q31" s="73"/>
      <c r="R31" s="73"/>
      <c r="S31" s="73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</row>
    <row r="32" spans="1:42" s="4" customFormat="1" ht="27" customHeight="1" x14ac:dyDescent="0.2">
      <c r="A32" s="56" t="s">
        <v>38</v>
      </c>
      <c r="B32" s="64"/>
      <c r="C32" s="72">
        <v>54.120000000000005</v>
      </c>
      <c r="D32" s="72">
        <v>216.48000000000002</v>
      </c>
      <c r="E32" s="72">
        <v>1010.691</v>
      </c>
      <c r="F32" s="66">
        <f t="shared" ref="F32:F44" si="0">C32+D32+E32</f>
        <v>1281.2910000000002</v>
      </c>
      <c r="G32" s="97">
        <f t="shared" ref="G32:G44" si="1">(1.5*0.2*C32*12)*0.95</f>
        <v>185.09040000000005</v>
      </c>
      <c r="H32" s="97"/>
      <c r="I32" s="97">
        <f t="shared" ref="I32:I44" si="2">(1.5*0.5*D32*12)*0.95</f>
        <v>1850.904</v>
      </c>
      <c r="J32" s="97"/>
      <c r="K32" s="97">
        <f t="shared" ref="K32:K44" si="3">(1*0.7*E32*12)*0.95</f>
        <v>8065.3141800000003</v>
      </c>
      <c r="L32" s="97"/>
      <c r="M32" s="98">
        <f t="shared" ref="M32:M44" si="4">G32+I32+K32</f>
        <v>10101.308580000001</v>
      </c>
      <c r="N32" s="98"/>
      <c r="O32" s="98"/>
      <c r="P32" s="3"/>
      <c r="Q32" s="73"/>
      <c r="R32" s="73"/>
      <c r="S32" s="73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</row>
    <row r="33" spans="1:42" s="4" customFormat="1" ht="27" customHeight="1" x14ac:dyDescent="0.2">
      <c r="A33" s="56" t="s">
        <v>39</v>
      </c>
      <c r="B33" s="64"/>
      <c r="C33" s="72">
        <v>239.20000000000002</v>
      </c>
      <c r="D33" s="72">
        <v>956.80000000000007</v>
      </c>
      <c r="E33" s="72">
        <v>4467.0600000000004</v>
      </c>
      <c r="F33" s="66">
        <f t="shared" si="0"/>
        <v>5663.06</v>
      </c>
      <c r="G33" s="97">
        <f t="shared" si="1"/>
        <v>818.06400000000019</v>
      </c>
      <c r="H33" s="97"/>
      <c r="I33" s="97">
        <f t="shared" si="2"/>
        <v>8180.64</v>
      </c>
      <c r="J33" s="97"/>
      <c r="K33" s="97">
        <f t="shared" si="3"/>
        <v>35647.138800000001</v>
      </c>
      <c r="L33" s="97"/>
      <c r="M33" s="98">
        <f t="shared" si="4"/>
        <v>44645.842799999999</v>
      </c>
      <c r="N33" s="98"/>
      <c r="O33" s="98"/>
      <c r="P33" s="3"/>
      <c r="Q33" s="73"/>
      <c r="R33" s="73"/>
      <c r="S33" s="73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</row>
    <row r="34" spans="1:42" s="4" customFormat="1" ht="27" customHeight="1" x14ac:dyDescent="0.2">
      <c r="A34" s="56" t="s">
        <v>40</v>
      </c>
      <c r="B34" s="64"/>
      <c r="C34" s="72">
        <v>380</v>
      </c>
      <c r="D34" s="72">
        <v>1520</v>
      </c>
      <c r="E34" s="72">
        <v>7096.5</v>
      </c>
      <c r="F34" s="66">
        <f t="shared" si="0"/>
        <v>8996.5</v>
      </c>
      <c r="G34" s="97">
        <f t="shared" si="1"/>
        <v>1299.6000000000001</v>
      </c>
      <c r="H34" s="97"/>
      <c r="I34" s="97">
        <f t="shared" si="2"/>
        <v>12996</v>
      </c>
      <c r="J34" s="97"/>
      <c r="K34" s="97">
        <f t="shared" si="3"/>
        <v>56630.069999999992</v>
      </c>
      <c r="L34" s="97"/>
      <c r="M34" s="98">
        <f t="shared" si="4"/>
        <v>70925.67</v>
      </c>
      <c r="N34" s="98"/>
      <c r="O34" s="98"/>
      <c r="P34" s="3"/>
      <c r="Q34" s="73"/>
      <c r="R34" s="73"/>
      <c r="S34" s="73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</row>
    <row r="35" spans="1:42" s="4" customFormat="1" ht="27" customHeight="1" x14ac:dyDescent="0.2">
      <c r="A35" s="56" t="s">
        <v>41</v>
      </c>
      <c r="B35" s="64"/>
      <c r="C35" s="72">
        <v>8.6800000000000015</v>
      </c>
      <c r="D35" s="72">
        <v>34.720000000000006</v>
      </c>
      <c r="E35" s="72">
        <v>162.09899999999999</v>
      </c>
      <c r="F35" s="66">
        <f t="shared" si="0"/>
        <v>205.499</v>
      </c>
      <c r="G35" s="97">
        <f t="shared" si="1"/>
        <v>29.685600000000012</v>
      </c>
      <c r="H35" s="97"/>
      <c r="I35" s="97">
        <f t="shared" si="2"/>
        <v>296.85600000000005</v>
      </c>
      <c r="J35" s="97"/>
      <c r="K35" s="97">
        <f t="shared" si="3"/>
        <v>1293.5500199999999</v>
      </c>
      <c r="L35" s="97"/>
      <c r="M35" s="98">
        <f t="shared" si="4"/>
        <v>1620.0916199999999</v>
      </c>
      <c r="N35" s="98"/>
      <c r="O35" s="98"/>
      <c r="P35" s="3"/>
      <c r="Q35" s="73"/>
      <c r="R35" s="73"/>
      <c r="S35" s="73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</row>
    <row r="36" spans="1:42" s="4" customFormat="1" ht="27" customHeight="1" x14ac:dyDescent="0.2">
      <c r="A36" s="56" t="s">
        <v>42</v>
      </c>
      <c r="B36" s="64"/>
      <c r="C36" s="72">
        <v>227.92000000000004</v>
      </c>
      <c r="D36" s="72">
        <v>911.68000000000018</v>
      </c>
      <c r="E36" s="72">
        <v>4256.4059999999999</v>
      </c>
      <c r="F36" s="66">
        <f t="shared" si="0"/>
        <v>5396.0060000000003</v>
      </c>
      <c r="G36" s="97">
        <f t="shared" si="1"/>
        <v>779.48640000000012</v>
      </c>
      <c r="H36" s="97"/>
      <c r="I36" s="97">
        <f t="shared" si="2"/>
        <v>7794.8640000000005</v>
      </c>
      <c r="J36" s="97"/>
      <c r="K36" s="97">
        <f t="shared" si="3"/>
        <v>33966.119879999998</v>
      </c>
      <c r="L36" s="97"/>
      <c r="M36" s="98">
        <f t="shared" si="4"/>
        <v>42540.470280000001</v>
      </c>
      <c r="N36" s="98"/>
      <c r="O36" s="98"/>
      <c r="P36" s="3"/>
      <c r="Q36" s="73"/>
      <c r="R36" s="73"/>
      <c r="S36" s="73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</row>
    <row r="37" spans="1:42" s="4" customFormat="1" ht="27" customHeight="1" x14ac:dyDescent="0.2">
      <c r="A37" s="56" t="s">
        <v>43</v>
      </c>
      <c r="B37" s="64"/>
      <c r="C37" s="72">
        <v>132.44000000000003</v>
      </c>
      <c r="D37" s="72">
        <v>529.7600000000001</v>
      </c>
      <c r="E37" s="72">
        <v>2473.317</v>
      </c>
      <c r="F37" s="66">
        <f t="shared" si="0"/>
        <v>3135.5170000000003</v>
      </c>
      <c r="G37" s="97">
        <f t="shared" si="1"/>
        <v>452.94480000000016</v>
      </c>
      <c r="H37" s="97"/>
      <c r="I37" s="97">
        <f t="shared" si="2"/>
        <v>4529.4480000000003</v>
      </c>
      <c r="J37" s="97"/>
      <c r="K37" s="97">
        <f t="shared" si="3"/>
        <v>19737.069659999997</v>
      </c>
      <c r="L37" s="97"/>
      <c r="M37" s="98">
        <f t="shared" si="4"/>
        <v>24719.462459999999</v>
      </c>
      <c r="N37" s="98"/>
      <c r="O37" s="98"/>
      <c r="P37" s="3"/>
      <c r="Q37" s="73"/>
      <c r="R37" s="73"/>
      <c r="S37" s="73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</row>
    <row r="38" spans="1:42" s="4" customFormat="1" ht="27" customHeight="1" x14ac:dyDescent="0.2">
      <c r="A38" s="56" t="s">
        <v>44</v>
      </c>
      <c r="B38" s="64"/>
      <c r="C38" s="72">
        <v>123.44000000000001</v>
      </c>
      <c r="D38" s="72">
        <v>493.76000000000005</v>
      </c>
      <c r="E38" s="72">
        <v>2305.2420000000002</v>
      </c>
      <c r="F38" s="66">
        <f t="shared" si="0"/>
        <v>2922.442</v>
      </c>
      <c r="G38" s="97">
        <f t="shared" si="1"/>
        <v>422.16480000000013</v>
      </c>
      <c r="H38" s="97"/>
      <c r="I38" s="97">
        <f t="shared" si="2"/>
        <v>4221.6480000000001</v>
      </c>
      <c r="J38" s="97"/>
      <c r="K38" s="97">
        <f t="shared" si="3"/>
        <v>18395.831160000002</v>
      </c>
      <c r="L38" s="97"/>
      <c r="M38" s="98">
        <f t="shared" si="4"/>
        <v>23039.643960000001</v>
      </c>
      <c r="N38" s="98"/>
      <c r="O38" s="98"/>
      <c r="P38" s="3"/>
      <c r="Q38" s="73"/>
      <c r="R38" s="73"/>
      <c r="S38" s="73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</row>
    <row r="39" spans="1:42" s="4" customFormat="1" ht="27" customHeight="1" x14ac:dyDescent="0.2">
      <c r="A39" s="56" t="s">
        <v>45</v>
      </c>
      <c r="B39" s="64"/>
      <c r="C39" s="72">
        <v>126.2</v>
      </c>
      <c r="D39" s="72">
        <v>504.8</v>
      </c>
      <c r="E39" s="72">
        <v>2356.7849999999999</v>
      </c>
      <c r="F39" s="66">
        <f t="shared" si="0"/>
        <v>2987.7849999999999</v>
      </c>
      <c r="G39" s="97">
        <f t="shared" si="1"/>
        <v>431.60400000000004</v>
      </c>
      <c r="H39" s="97"/>
      <c r="I39" s="97">
        <f t="shared" si="2"/>
        <v>4316.0400000000009</v>
      </c>
      <c r="J39" s="97"/>
      <c r="K39" s="97">
        <f t="shared" si="3"/>
        <v>18807.144299999996</v>
      </c>
      <c r="L39" s="97"/>
      <c r="M39" s="98">
        <f t="shared" si="4"/>
        <v>23554.788299999997</v>
      </c>
      <c r="N39" s="98"/>
      <c r="O39" s="98"/>
      <c r="P39" s="3"/>
      <c r="Q39" s="73"/>
      <c r="R39" s="73"/>
      <c r="S39" s="73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</row>
    <row r="40" spans="1:42" s="4" customFormat="1" ht="27" customHeight="1" x14ac:dyDescent="0.2">
      <c r="A40" s="56" t="s">
        <v>46</v>
      </c>
      <c r="B40" s="64"/>
      <c r="C40" s="72">
        <v>53.160000000000004</v>
      </c>
      <c r="D40" s="72">
        <v>212.64000000000001</v>
      </c>
      <c r="E40" s="72">
        <v>992.76300000000003</v>
      </c>
      <c r="F40" s="66">
        <f t="shared" si="0"/>
        <v>1258.5630000000001</v>
      </c>
      <c r="G40" s="97">
        <f t="shared" si="1"/>
        <v>181.80720000000002</v>
      </c>
      <c r="H40" s="97"/>
      <c r="I40" s="97">
        <f t="shared" si="2"/>
        <v>1818.0720000000001</v>
      </c>
      <c r="J40" s="97"/>
      <c r="K40" s="97">
        <f t="shared" si="3"/>
        <v>7922.2487399999991</v>
      </c>
      <c r="L40" s="97"/>
      <c r="M40" s="98">
        <f t="shared" si="4"/>
        <v>9922.1279399999985</v>
      </c>
      <c r="N40" s="98"/>
      <c r="O40" s="98"/>
      <c r="P40" s="3"/>
      <c r="Q40" s="73"/>
      <c r="R40" s="73"/>
      <c r="S40" s="73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</row>
    <row r="41" spans="1:42" s="4" customFormat="1" ht="27" customHeight="1" x14ac:dyDescent="0.2">
      <c r="A41" s="56" t="s">
        <v>47</v>
      </c>
      <c r="B41" s="64"/>
      <c r="C41" s="72">
        <v>315.8</v>
      </c>
      <c r="D41" s="72">
        <v>1263.2</v>
      </c>
      <c r="E41" s="72">
        <v>5897.5649999999996</v>
      </c>
      <c r="F41" s="66">
        <f t="shared" si="0"/>
        <v>7476.5649999999996</v>
      </c>
      <c r="G41" s="97">
        <f t="shared" si="1"/>
        <v>1080.0360000000003</v>
      </c>
      <c r="H41" s="97"/>
      <c r="I41" s="97">
        <f t="shared" si="2"/>
        <v>10800.36</v>
      </c>
      <c r="J41" s="97"/>
      <c r="K41" s="97">
        <f t="shared" si="3"/>
        <v>47062.568699999989</v>
      </c>
      <c r="L41" s="97"/>
      <c r="M41" s="98">
        <f t="shared" si="4"/>
        <v>58942.96469999999</v>
      </c>
      <c r="N41" s="98"/>
      <c r="O41" s="98"/>
      <c r="P41" s="3"/>
      <c r="Q41" s="73"/>
      <c r="R41" s="73"/>
      <c r="S41" s="73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</row>
    <row r="42" spans="1:42" s="4" customFormat="1" ht="27" customHeight="1" x14ac:dyDescent="0.2">
      <c r="A42" s="56" t="s">
        <v>48</v>
      </c>
      <c r="B42" s="64"/>
      <c r="C42" s="72">
        <v>273.56000000000006</v>
      </c>
      <c r="D42" s="72">
        <v>1094.2400000000002</v>
      </c>
      <c r="E42" s="72">
        <v>5108.7330000000002</v>
      </c>
      <c r="F42" s="66">
        <f t="shared" si="0"/>
        <v>6476.5330000000004</v>
      </c>
      <c r="G42" s="97">
        <f t="shared" si="1"/>
        <v>935.57520000000022</v>
      </c>
      <c r="H42" s="97"/>
      <c r="I42" s="97">
        <f t="shared" si="2"/>
        <v>9355.7520000000004</v>
      </c>
      <c r="J42" s="97"/>
      <c r="K42" s="97">
        <f t="shared" si="3"/>
        <v>40767.689339999997</v>
      </c>
      <c r="L42" s="97"/>
      <c r="M42" s="98">
        <f t="shared" si="4"/>
        <v>51059.016539999997</v>
      </c>
      <c r="N42" s="98"/>
      <c r="O42" s="98"/>
      <c r="P42" s="3"/>
      <c r="Q42" s="73"/>
      <c r="R42" s="73"/>
      <c r="S42" s="73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</row>
    <row r="43" spans="1:42" s="4" customFormat="1" ht="27" customHeight="1" x14ac:dyDescent="0.2">
      <c r="A43" s="56" t="s">
        <v>49</v>
      </c>
      <c r="B43" s="64"/>
      <c r="C43" s="72">
        <v>39.6</v>
      </c>
      <c r="D43" s="72">
        <v>158.4</v>
      </c>
      <c r="E43" s="72">
        <v>739.53</v>
      </c>
      <c r="F43" s="66">
        <f t="shared" si="0"/>
        <v>937.53</v>
      </c>
      <c r="G43" s="97">
        <f t="shared" si="1"/>
        <v>135.43200000000002</v>
      </c>
      <c r="H43" s="97"/>
      <c r="I43" s="97">
        <f t="shared" si="2"/>
        <v>1354.3200000000002</v>
      </c>
      <c r="J43" s="97"/>
      <c r="K43" s="97">
        <f t="shared" si="3"/>
        <v>5901.4493999999995</v>
      </c>
      <c r="L43" s="97"/>
      <c r="M43" s="98">
        <f t="shared" si="4"/>
        <v>7391.2013999999999</v>
      </c>
      <c r="N43" s="98"/>
      <c r="O43" s="98"/>
      <c r="P43" s="3"/>
      <c r="Q43" s="73"/>
      <c r="R43" s="73"/>
      <c r="S43" s="73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</row>
    <row r="44" spans="1:42" s="4" customFormat="1" ht="27" customHeight="1" x14ac:dyDescent="0.2">
      <c r="A44" s="56" t="s">
        <v>50</v>
      </c>
      <c r="B44" s="64"/>
      <c r="C44" s="72">
        <v>158.96000000000004</v>
      </c>
      <c r="D44" s="72">
        <v>635.84000000000015</v>
      </c>
      <c r="E44" s="72">
        <v>2968.578</v>
      </c>
      <c r="F44" s="66">
        <f t="shared" si="0"/>
        <v>3763.3780000000002</v>
      </c>
      <c r="G44" s="97">
        <f t="shared" si="1"/>
        <v>543.64320000000021</v>
      </c>
      <c r="H44" s="97"/>
      <c r="I44" s="97">
        <f t="shared" si="2"/>
        <v>5436.4320000000007</v>
      </c>
      <c r="J44" s="97"/>
      <c r="K44" s="97">
        <f t="shared" si="3"/>
        <v>23689.252439999993</v>
      </c>
      <c r="L44" s="97"/>
      <c r="M44" s="98">
        <f t="shared" si="4"/>
        <v>29669.327639999996</v>
      </c>
      <c r="N44" s="98"/>
      <c r="O44" s="98"/>
      <c r="P44" s="3"/>
      <c r="Q44" s="73"/>
      <c r="R44" s="73"/>
      <c r="S44" s="73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</row>
    <row r="45" spans="1:42" s="15" customFormat="1" ht="18.75" customHeight="1" x14ac:dyDescent="0.2">
      <c r="A45" s="62" t="s">
        <v>34</v>
      </c>
      <c r="B45" s="63"/>
      <c r="C45" s="67"/>
      <c r="D45" s="67"/>
      <c r="E45" s="67"/>
      <c r="F45" s="74"/>
      <c r="G45" s="97"/>
      <c r="H45" s="97"/>
      <c r="I45" s="97"/>
      <c r="J45" s="97"/>
      <c r="K45" s="97"/>
      <c r="L45" s="97"/>
      <c r="M45" s="98">
        <v>32620.7</v>
      </c>
      <c r="N45" s="98"/>
      <c r="O45" s="98"/>
      <c r="P45" s="3"/>
      <c r="Q45" s="73"/>
      <c r="R45" s="73"/>
      <c r="S45" s="73"/>
    </row>
    <row r="46" spans="1:42" s="2" customFormat="1" ht="24" customHeight="1" x14ac:dyDescent="0.2">
      <c r="A46" s="57" t="s">
        <v>25</v>
      </c>
      <c r="B46" s="14"/>
      <c r="C46" s="68"/>
      <c r="D46" s="69"/>
      <c r="E46" s="70"/>
      <c r="F46" s="74">
        <f>SUM(F29:F45)</f>
        <v>78617.099000000002</v>
      </c>
      <c r="G46" s="97"/>
      <c r="H46" s="97"/>
      <c r="I46" s="97"/>
      <c r="J46" s="97"/>
      <c r="K46" s="97"/>
      <c r="L46" s="97">
        <f>SUM(L29:L45)</f>
        <v>0</v>
      </c>
      <c r="M46" s="99">
        <f>SUM(M29:M45)</f>
        <v>652413.99962000002</v>
      </c>
      <c r="N46" s="99"/>
      <c r="O46" s="99"/>
      <c r="Q46" s="75"/>
      <c r="R46" s="75"/>
      <c r="S46" s="7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</row>
    <row r="47" spans="1:42" s="2" customFormat="1" ht="15.75" customHeight="1" x14ac:dyDescent="0.2">
      <c r="A47" s="42"/>
      <c r="B47" s="15"/>
      <c r="C47" s="34"/>
      <c r="D47" s="35"/>
      <c r="E47" s="36"/>
      <c r="F47" s="36"/>
      <c r="G47" s="36"/>
      <c r="H47" s="35"/>
      <c r="I47" s="37"/>
      <c r="J47" s="37"/>
      <c r="K47" s="37"/>
      <c r="L47" s="37"/>
      <c r="M47" s="58"/>
      <c r="N47" s="58"/>
      <c r="O47" s="58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</row>
    <row r="48" spans="1:42" s="3" customFormat="1" ht="14.25" customHeight="1" x14ac:dyDescent="0.2">
      <c r="A48" s="39" t="s">
        <v>31</v>
      </c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</row>
    <row r="49" spans="1:42" s="38" customFormat="1" ht="14.25" customHeight="1" x14ac:dyDescent="0.2">
      <c r="A49" s="41" t="s">
        <v>33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s="38" customFormat="1" ht="14.25" customHeight="1" x14ac:dyDescent="0.2">
      <c r="A50" s="41"/>
      <c r="B50" s="41"/>
      <c r="C50" s="41"/>
      <c r="D50" s="41"/>
      <c r="E50" s="5"/>
      <c r="F50" s="5"/>
      <c r="G50" s="41"/>
      <c r="H50" s="41"/>
      <c r="I50" s="41"/>
      <c r="J50" s="41"/>
      <c r="K50" s="41"/>
      <c r="L50" s="41"/>
      <c r="M50" s="41"/>
      <c r="N50" s="41"/>
      <c r="O50" s="41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</sheetData>
  <mergeCells count="98">
    <mergeCell ref="G45:H45"/>
    <mergeCell ref="I45:J45"/>
    <mergeCell ref="K45:L45"/>
    <mergeCell ref="M45:O45"/>
    <mergeCell ref="G46:H46"/>
    <mergeCell ref="I46:J46"/>
    <mergeCell ref="K46:L46"/>
    <mergeCell ref="M46:O46"/>
    <mergeCell ref="G43:H43"/>
    <mergeCell ref="I43:J43"/>
    <mergeCell ref="K43:L43"/>
    <mergeCell ref="M43:O43"/>
    <mergeCell ref="G44:H44"/>
    <mergeCell ref="I44:J44"/>
    <mergeCell ref="K44:L44"/>
    <mergeCell ref="M44:O44"/>
    <mergeCell ref="G41:H41"/>
    <mergeCell ref="I41:J41"/>
    <mergeCell ref="K41:L41"/>
    <mergeCell ref="M41:O41"/>
    <mergeCell ref="G42:H42"/>
    <mergeCell ref="I42:J42"/>
    <mergeCell ref="K42:L42"/>
    <mergeCell ref="M42:O42"/>
    <mergeCell ref="G39:H39"/>
    <mergeCell ref="I39:J39"/>
    <mergeCell ref="K39:L39"/>
    <mergeCell ref="M39:O39"/>
    <mergeCell ref="G40:H40"/>
    <mergeCell ref="I40:J40"/>
    <mergeCell ref="K40:L40"/>
    <mergeCell ref="M40:O40"/>
    <mergeCell ref="G37:H37"/>
    <mergeCell ref="I37:J37"/>
    <mergeCell ref="K37:L37"/>
    <mergeCell ref="M37:O37"/>
    <mergeCell ref="G38:H38"/>
    <mergeCell ref="I38:J38"/>
    <mergeCell ref="K38:L38"/>
    <mergeCell ref="M38:O38"/>
    <mergeCell ref="G35:H35"/>
    <mergeCell ref="I35:J35"/>
    <mergeCell ref="K35:L35"/>
    <mergeCell ref="M35:O35"/>
    <mergeCell ref="G36:H36"/>
    <mergeCell ref="I36:J36"/>
    <mergeCell ref="K36:L36"/>
    <mergeCell ref="M36:O36"/>
    <mergeCell ref="G33:H33"/>
    <mergeCell ref="I33:J33"/>
    <mergeCell ref="K33:L33"/>
    <mergeCell ref="M33:O33"/>
    <mergeCell ref="G34:H34"/>
    <mergeCell ref="I34:J34"/>
    <mergeCell ref="K34:L34"/>
    <mergeCell ref="M34:O34"/>
    <mergeCell ref="G31:H31"/>
    <mergeCell ref="I31:J31"/>
    <mergeCell ref="K31:L31"/>
    <mergeCell ref="M31:O31"/>
    <mergeCell ref="G32:H32"/>
    <mergeCell ref="I32:J32"/>
    <mergeCell ref="K32:L32"/>
    <mergeCell ref="M32:O32"/>
    <mergeCell ref="G29:H29"/>
    <mergeCell ref="I29:J29"/>
    <mergeCell ref="K29:L29"/>
    <mergeCell ref="M29:O29"/>
    <mergeCell ref="G30:H30"/>
    <mergeCell ref="I30:J30"/>
    <mergeCell ref="K30:L30"/>
    <mergeCell ref="M30:O30"/>
    <mergeCell ref="G28:H28"/>
    <mergeCell ref="I28:J28"/>
    <mergeCell ref="K28:L28"/>
    <mergeCell ref="M28:O28"/>
    <mergeCell ref="C15:J15"/>
    <mergeCell ref="N18:O18"/>
    <mergeCell ref="C19:J19"/>
    <mergeCell ref="B22:C22"/>
    <mergeCell ref="D22:O22"/>
    <mergeCell ref="G26:L26"/>
    <mergeCell ref="G27:H27"/>
    <mergeCell ref="I27:J27"/>
    <mergeCell ref="K27:L27"/>
    <mergeCell ref="M27:O27"/>
    <mergeCell ref="A25:A27"/>
    <mergeCell ref="B25:B27"/>
    <mergeCell ref="C25:L25"/>
    <mergeCell ref="M25:O26"/>
    <mergeCell ref="C26:E26"/>
    <mergeCell ref="C14:J14"/>
    <mergeCell ref="N19:O19"/>
    <mergeCell ref="I1:O1"/>
    <mergeCell ref="A3:O3"/>
    <mergeCell ref="N5:O5"/>
    <mergeCell ref="N6:O6"/>
    <mergeCell ref="N7:O7"/>
  </mergeCells>
  <pageMargins left="0.39370078740157483" right="0.39370078740157483" top="0.23622047244094491" bottom="0.31496062992125984" header="0.15748031496062992" footer="0.39370078740157483"/>
  <pageSetup paperSize="9" scale="83" orientation="landscape" r:id="rId1"/>
  <headerFooter alignWithMargins="0"/>
  <rowBreaks count="1" manualBreakCount="1">
    <brk id="2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1123D2B-A02C-4E2F-A982-71F03BE34959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Компенсац родит платы</vt:lpstr>
      <vt:lpstr>'Компенсац родит платы'!Область_печати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Саидов Адлан Альвиевич</dc:creator>
  <cp:lastModifiedBy>Саидов Адлан Альвиевич</cp:lastModifiedBy>
  <cp:lastPrinted>2021-10-22T14:53:13Z</cp:lastPrinted>
  <dcterms:created xsi:type="dcterms:W3CDTF">1999-06-07T14:24:01Z</dcterms:created>
  <dcterms:modified xsi:type="dcterms:W3CDTF">2022-11-01T06:44:46Z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